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24" documentId="8_{E0AE9FB9-69A3-44DB-8D2F-CD608F752841}" xr6:coauthVersionLast="47" xr6:coauthVersionMax="47" xr10:uidLastSave="{D2CFAE8F-E171-4250-A249-D07724F57D39}"/>
  <bookViews>
    <workbookView xWindow="28680" yWindow="-120" windowWidth="29040" windowHeight="15720" xr2:uid="{F50EBDA9-D3C2-4A16-A62E-8F1E62F34F40}"/>
  </bookViews>
  <sheets>
    <sheet name="Andrew Boustouler"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BC1" i="2"/>
  <c r="AJ2" i="2" s="1"/>
  <c r="V12" i="3" l="1"/>
  <c r="AB9" i="3" l="1"/>
  <c r="AB8" i="3"/>
  <c r="AB7" i="3"/>
  <c r="AB6" i="3"/>
  <c r="BE41" i="2"/>
  <c r="I34" i="3" s="1"/>
  <c r="BE40" i="2"/>
  <c r="I33" i="3" s="1"/>
  <c r="BE39" i="2"/>
  <c r="I32" i="3" s="1"/>
  <c r="BE38" i="2"/>
  <c r="I31" i="3" s="1"/>
  <c r="BE37" i="2"/>
  <c r="I30" i="3" s="1"/>
  <c r="I29" i="3"/>
  <c r="F26" i="3"/>
  <c r="E26" i="3" s="1"/>
  <c r="BE42" i="2" l="1"/>
  <c r="BC2" i="2"/>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<sst xmlns="http://schemas.openxmlformats.org/spreadsheetml/2006/main" count="911" uniqueCount="323">
  <si>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</si>
  <si>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</si>
  <si>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</si>
  <si>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</si>
  <si>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</si>
  <si>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</si>
  <si>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</si>
  <si>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</si>
  <si>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</si>
  <si>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</si>
  <si>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</si>
  <si>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</si>
  <si>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</si>
  <si>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</si>
  <si>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</si>
  <si>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</si>
  <si>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</si>
  <si>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</si>
  <si>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</si>
  <si>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</si>
  <si>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</si>
  <si>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</si>
  <si>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</si>
  <si>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</si>
  <si>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</si>
  <si>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</si>
  <si>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</si>
  <si>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</si>
  <si>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</si>
  <si>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</si>
  <si>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</si>
  <si>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</si>
  <si>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</si>
  <si>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</si>
  <si>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</si>
  <si>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</si>
  <si>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</si>
  <si>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</si>
  <si>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</si>
  <si>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</si>
  <si>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</si>
  <si>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</si>
  <si>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</si>
  <si>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</si>
  <si>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</si>
  <si>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</si>
  <si>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</si>
  <si>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</si>
  <si>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</si>
  <si>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</si>
  <si>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</si>
  <si>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</si>
  <si>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</si>
  <si>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</si>
  <si>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</si>
  <si>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</si>
  <si>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</si>
  <si>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</si>
  <si>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</si>
  <si>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</si>
  <si>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</si>
  <si>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</si>
  <si>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</si>
  <si>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</si>
  <si>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</si>
  <si>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</si>
  <si>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</si>
  <si>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</si>
  <si>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</si>
  <si>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</si>
  <si>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</si>
  <si>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</si>
  <si>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</si>
  <si>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</si>
  <si>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</si>
  <si>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</si>
  <si>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</si>
  <si>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</si>
  <si>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</si>
  <si>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</si>
  <si>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</si>
  <si>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</si>
  <si>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</si>
  <si>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</si>
  <si>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</si>
  <si>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</si>
  <si>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</si>
  <si>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</si>
  <si>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</si>
  <si>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</si>
  <si>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</si>
  <si>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</si>
  <si>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</si>
  <si>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</si>
  <si>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</si>
  <si>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</si>
  <si>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</si>
  <si>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</si>
  <si>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</si>
  <si>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</si>
  <si>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</si>
  <si>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</si>
  <si>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</si>
  <si>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</si>
  <si>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</si>
  <si>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</si>
  <si>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</si>
  <si>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</si>
  <si>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</si>
  <si>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</si>
  <si>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</si>
  <si>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</si>
  <si>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</si>
  <si>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</si>
  <si>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</si>
  <si>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</si>
  <si>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</si>
  <si>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</si>
  <si>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</si>
  <si>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</si>
  <si>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</si>
  <si>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</si>
  <si>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</si>
  <si>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</si>
  <si>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</si>
  <si>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</si>
  <si>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</si>
  <si>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</si>
  <si>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</si>
  <si>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</si>
  <si>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</si>
  <si>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</si>
  <si>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</si>
  <si>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</si>
  <si>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</si>
  <si>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</si>
  <si>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</si>
  <si>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</si>
  <si>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</si>
  <si>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</si>
  <si>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</si>
  <si>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</si>
  <si>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</si>
  <si>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</si>
  <si>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</si>
  <si>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</si>
  <si>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</si>
  <si>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</si>
  <si>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</si>
  <si>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</si>
  <si>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</si>
  <si>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</si>
  <si>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</si>
  <si>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</si>
  <si>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</si>
  <si>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</si>
  <si>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</si>
  <si>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</si>
  <si>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</si>
  <si>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</si>
  <si>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</si>
  <si>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</si>
  <si>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</si>
  <si>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</si>
  <si>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</si>
  <si>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</si>
  <si>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</si>
  <si>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</si>
  <si>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</si>
  <si>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</si>
  <si>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</si>
  <si>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</si>
  <si>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</si>
  <si>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</si>
  <si>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</si>
  <si>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</si>
  <si>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</si>
  <si>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</si>
  <si>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AoT</t>
  </si>
  <si>
    <t>Brig. Gen.</t>
  </si>
  <si>
    <t>Transfered AoA to AotW</t>
  </si>
  <si>
    <t>AotW Aug-January 2014/15 Conduct Points</t>
  </si>
  <si>
    <t>CoA Discretionary Points - January to August 2015</t>
  </si>
  <si>
    <t>AotW June thru Sept 2015 Cond Points</t>
  </si>
  <si>
    <t>AotW Cond Points Oct 2015</t>
  </si>
  <si>
    <t>CoA Discretionary Points - August 2015 - July 2016</t>
  </si>
  <si>
    <t>AoT Conduct 5/16 thru 5/17</t>
  </si>
  <si>
    <t>AoT Conduct June - July '17</t>
  </si>
  <si>
    <t>AoT Conduct Aug - Oct '17</t>
  </si>
  <si>
    <t>AoT Campaign Ribbon Antietam</t>
  </si>
  <si>
    <t>AoT Campaign Ribbon Gettysburg</t>
  </si>
  <si>
    <t>Samual Cooper Medal of Recognition - 1st Award</t>
  </si>
  <si>
    <t>Jefferson Davis Medal of Recognition 1st Award</t>
  </si>
  <si>
    <t>Patrick Cleburne Medal of Service 1st Award</t>
  </si>
  <si>
    <t>AoT Conduct Points 2018</t>
  </si>
  <si>
    <t>AoT Conduct Points 2019 &amp; Jan to Sep 2020</t>
  </si>
  <si>
    <t>2nd Jefferson Davis Medal of Recognition</t>
  </si>
  <si>
    <t>2nd Samuel Cooper Medal of Service</t>
  </si>
  <si>
    <t>2nd Patrick Cleburne Medal of Service</t>
  </si>
  <si>
    <t>CoA Discretionary Points - Jan 2017 to Dec 2020</t>
  </si>
  <si>
    <t>AoT Conduct Points Jan to Feb 2021</t>
  </si>
  <si>
    <t>AoT Conduct Points 03/21 - 04/21</t>
  </si>
  <si>
    <t>AoT Conduct Points 05/21 - 06/21</t>
  </si>
  <si>
    <t>AoT Conduct Points 07/21 - 11/21</t>
  </si>
  <si>
    <t>Pierre Beauregard Award (1)</t>
  </si>
  <si>
    <t>AoT Conduct Points 12/21</t>
  </si>
  <si>
    <t>AoT Conduct Points 01/22 to 06/22</t>
  </si>
  <si>
    <t>July-Sept Muster</t>
  </si>
  <si>
    <t>BC AoT 1Q</t>
  </si>
  <si>
    <t>AoT BC 2Q</t>
  </si>
  <si>
    <t>AoT BC 3Q</t>
  </si>
  <si>
    <t>Dixie Medal</t>
  </si>
  <si>
    <t>14Mar21689</t>
  </si>
  <si>
    <t>Andrew Boustouler, CSA</t>
  </si>
  <si>
    <t>Tom Phillips, CSA</t>
  </si>
  <si>
    <t>WDS Gettysburg</t>
  </si>
  <si>
    <t>!HISTORICAL 1.1.2 Oak Hill - July 1st - Gettysburg /6</t>
  </si>
  <si>
    <t>.</t>
  </si>
  <si>
    <t>14Mar21695</t>
  </si>
  <si>
    <t>David Earls, USA</t>
  </si>
  <si>
    <t>!HISTORICAL 1.3.2 Culps Hill - July 3rd - Gettysburg /20</t>
  </si>
  <si>
    <t>14Apr21773</t>
  </si>
  <si>
    <t>!HISTORICAL 1. The Battle of Gettysburg - July 1 - 3, 1863 /156</t>
  </si>
  <si>
    <t>14Jul21961</t>
  </si>
  <si>
    <t>Seth Trickey, USA</t>
  </si>
  <si>
    <t>WDS Antietam</t>
  </si>
  <si>
    <t>047 Ant_Hagerstown March /86</t>
  </si>
  <si>
    <t>15Jan22223</t>
  </si>
  <si>
    <t>Mike Letus, USA</t>
  </si>
  <si>
    <t>Campaign (Enter description in Comments) /0</t>
  </si>
  <si>
    <t>15Jan22239</t>
  </si>
  <si>
    <t>!HISTORICAL 1. The Battle of Gettysburg - July 1 - 3, 1863 /136</t>
  </si>
  <si>
    <t>15Jan22276</t>
  </si>
  <si>
    <t>Matt Maher, USA</t>
  </si>
  <si>
    <t>Raid on Stephenson's Depot /18</t>
  </si>
  <si>
    <t>15Feb22293</t>
  </si>
  <si>
    <t>Leon Korotko, USA</t>
  </si>
  <si>
    <t>004 1BR_Bull Run V.2 /42</t>
  </si>
  <si>
    <t>15Feb22302</t>
  </si>
  <si>
    <t>003. The Second Battle of Winchester, June 13, 1863 (var. 1) /86</t>
  </si>
  <si>
    <t>15Mar22332</t>
  </si>
  <si>
    <t>048 Ant_Hagerstown March V.1 /86</t>
  </si>
  <si>
    <t>15Apr22408</t>
  </si>
  <si>
    <t>WDS Shiloh</t>
  </si>
  <si>
    <t>15Jul22505</t>
  </si>
  <si>
    <t>15Sep22572</t>
  </si>
  <si>
    <t>16Feb22715</t>
  </si>
  <si>
    <t>Mark Lichtenberg, USA</t>
  </si>
  <si>
    <t>16Feb22735</t>
  </si>
  <si>
    <t>16Mar22756</t>
  </si>
  <si>
    <t>16Jun22850</t>
  </si>
  <si>
    <t>16Oct22960</t>
  </si>
  <si>
    <t>16Dec22998</t>
  </si>
  <si>
    <t>17Feb23031</t>
  </si>
  <si>
    <t>WDS Chancellorsville</t>
  </si>
  <si>
    <t>17Mar23038</t>
  </si>
  <si>
    <t>17Apr23056</t>
  </si>
  <si>
    <t>17Apr23069</t>
  </si>
  <si>
    <t>17Sep23150</t>
  </si>
  <si>
    <t>WDS Atlanta</t>
  </si>
  <si>
    <t>17Sep23154</t>
  </si>
  <si>
    <t>17Nov23200</t>
  </si>
  <si>
    <t>WDS Peninsula</t>
  </si>
  <si>
    <t>18Jan23242</t>
  </si>
  <si>
    <t>18Jan23262</t>
  </si>
  <si>
    <t>19Jan23537</t>
  </si>
  <si>
    <t>19Mar23596</t>
  </si>
  <si>
    <t>19May23679</t>
  </si>
  <si>
    <t>19May23692</t>
  </si>
  <si>
    <t>C. Lauret Brannan, CSA</t>
  </si>
  <si>
    <t>Other (Enter description in Comments including # turns) /0</t>
  </si>
  <si>
    <t>20Mar24064</t>
  </si>
  <si>
    <t>20May24247</t>
  </si>
  <si>
    <t>WDS Chickamauga</t>
  </si>
  <si>
    <t>039 Chick_Chickamauga (H) 85 /85</t>
  </si>
  <si>
    <t>20Sep24587</t>
  </si>
  <si>
    <t>WDS Shenandoah</t>
  </si>
  <si>
    <t>002_(Weather)_1st Battle of Kernstown March 23rd, 1862 /21</t>
  </si>
  <si>
    <t>20Oct24681</t>
  </si>
  <si>
    <t>021_Front Royal May 23rd, 1862 /10</t>
  </si>
  <si>
    <t>20Oct24680</t>
  </si>
  <si>
    <t>011_McDowell May 8th, 1862 /15</t>
  </si>
  <si>
    <t>20Nov24743</t>
  </si>
  <si>
    <t>029_1st Battle of Winchester May 25th, 1862 /19</t>
  </si>
  <si>
    <t>20Dec24761</t>
  </si>
  <si>
    <t>037_Good's Farm June 6th, 1862 /8</t>
  </si>
  <si>
    <t>20Dec24784</t>
  </si>
  <si>
    <t>044_(Weather)_Cross Keys June 8th, 1862 /15</t>
  </si>
  <si>
    <t>20Dec24810</t>
  </si>
  <si>
    <t>058_(Weather)_Port Republic June 9th, 1862 /30</t>
  </si>
  <si>
    <t>21Jan24842</t>
  </si>
  <si>
    <t>127_Guard Hill, August 16th 1864 /18</t>
  </si>
  <si>
    <t>21Jan24864</t>
  </si>
  <si>
    <t>131_Summit Point, August 21st, 1864 /27</t>
  </si>
  <si>
    <t>21Mar25013</t>
  </si>
  <si>
    <t>139_Smithfield Crossing, August 29th, 1864 /24</t>
  </si>
  <si>
    <t>21Mar25036</t>
  </si>
  <si>
    <t>141_Berryville, Sept 3rd, 1864 /10</t>
  </si>
  <si>
    <t>21Mar25046</t>
  </si>
  <si>
    <t>150_3rd Winchester, Sept. 19th, 1864 /24</t>
  </si>
  <si>
    <t>21Jun25257</t>
  </si>
  <si>
    <t>155_Fisher's Hill, Sept. 22nd, 1864 /18</t>
  </si>
  <si>
    <t>21Sep25501</t>
  </si>
  <si>
    <t>160_Tom's Brook, October 9th, 1864 /15</t>
  </si>
  <si>
    <t>21Sep25546</t>
  </si>
  <si>
    <t>169_Cedar Creek, October 19th, 1864 /36</t>
  </si>
  <si>
    <t>22Jan25779</t>
  </si>
  <si>
    <t>WDS Corinth</t>
  </si>
  <si>
    <t>opening_c1u1 Murphy defends Iuka, Sept. 14, 1862 /38</t>
  </si>
  <si>
    <t>22Jan25820</t>
  </si>
  <si>
    <t>iukaab_c2u12 Mizner vs. Armstrong, Sept. 19th, 1862 /15</t>
  </si>
  <si>
    <t>22Feb25857</t>
  </si>
  <si>
    <t>pjvdr_c1u4 Backs to the wall, Oct. 4, 1862 /50</t>
  </si>
  <si>
    <t>22May26095</t>
  </si>
  <si>
    <t>rrr_c1u1 The Battle of Corinth, October 24-25, 1862 /104</t>
  </si>
  <si>
    <t>22Jun26143</t>
  </si>
  <si>
    <t>db_c1u1 Battle of Davis Bridge, Oct 5, 1862 /45</t>
  </si>
  <si>
    <t>22Nov26493</t>
  </si>
  <si>
    <t>001. The Battle of Brandy Station, June 9, 1863 (var. 1) /47</t>
  </si>
  <si>
    <t>23Jan26646</t>
  </si>
  <si>
    <t>161. Trouble on the way north III (var. 95) /216</t>
  </si>
  <si>
    <t>19Apr23650</t>
  </si>
  <si>
    <t>Andrew Boustouler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</si>
</sst>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7">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5">
    <dxf>
      <fill>
        <patternFill>
          <bgColor rgb="FFFFFF00"/>
        </patternFill>
      </fill>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5" sqref="K35"/>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6" t="s">
        <v>322</v>
      </c>
      <c r="B1" s="66"/>
      <c r="C1" s="66"/>
      <c r="D1" s="66"/>
      <c r="E1" s="66"/>
      <c r="F1" s="66"/>
      <c r="G1" s="66"/>
      <c r="H1" s="66"/>
      <c r="I1" s="26"/>
      <c r="J1" s="26"/>
      <c r="K1" s="26"/>
      <c r="L1" s="26"/>
      <c r="M1" s="26"/>
      <c r="N1" s="26"/>
      <c r="O1" s="26"/>
      <c r="P1" s="26"/>
      <c r="Q1" s="26"/>
      <c r="R1" s="26"/>
      <c r="S1" s="26"/>
      <c r="T1" s="26"/>
      <c r="U1" s="26"/>
      <c r="V1" s="26"/>
      <c r="W1" s="26"/>
      <c r="X1" s="26"/>
      <c r="Y1" s="26"/>
      <c r="Z1" s="26"/>
      <c r="AA1" s="26"/>
      <c r="AB1" s="26"/>
    </row>
    <row r="2" spans="1:28" ht="15" customHeight="1" x14ac:dyDescent="0.25">
      <c r="A2" s="66"/>
      <c r="B2" s="66"/>
      <c r="C2" s="66"/>
      <c r="D2" s="66"/>
      <c r="E2" s="66"/>
      <c r="F2" s="66"/>
      <c r="G2" s="66"/>
      <c r="H2" s="66"/>
      <c r="I2" s="27"/>
      <c r="J2" s="27"/>
      <c r="K2" s="27"/>
      <c r="L2" s="27"/>
      <c r="M2" s="27"/>
      <c r="N2" s="27"/>
      <c r="O2" s="27"/>
      <c r="P2" s="27"/>
      <c r="Q2" s="27"/>
      <c r="R2" s="27"/>
      <c r="S2" s="27"/>
      <c r="T2" s="27"/>
      <c r="U2" s="27"/>
      <c r="V2" s="27"/>
      <c r="W2" s="27"/>
      <c r="X2" s="27"/>
      <c r="Y2" s="27"/>
      <c r="Z2" s="27"/>
      <c r="AA2" s="27"/>
      <c r="AB2" s="27"/>
    </row>
    <row r="3" spans="1:28" ht="15" customHeight="1" x14ac:dyDescent="0.25">
      <c r="A3" s="66"/>
      <c r="B3" s="66"/>
      <c r="C3" s="66"/>
      <c r="D3" s="66"/>
      <c r="E3" s="66"/>
      <c r="F3" s="66"/>
      <c r="G3" s="66"/>
      <c r="H3" s="66"/>
      <c r="I3" s="27"/>
      <c r="J3" s="27"/>
      <c r="K3" s="27"/>
      <c r="L3" s="27"/>
      <c r="M3" s="27"/>
      <c r="N3" s="27"/>
      <c r="O3" s="27"/>
      <c r="P3" s="27"/>
      <c r="Q3" s="27"/>
      <c r="R3" s="27"/>
      <c r="S3" s="27"/>
      <c r="T3" s="27"/>
      <c r="U3" s="27"/>
      <c r="V3" s="27"/>
      <c r="W3" s="27"/>
      <c r="X3" s="27"/>
      <c r="Y3" s="27"/>
      <c r="Z3" s="27"/>
      <c r="AA3" s="27"/>
      <c r="AB3" s="27"/>
    </row>
    <row r="4" spans="1:28" x14ac:dyDescent="0.25">
      <c r="A4" s="38" t="s">
        <v>88</v>
      </c>
      <c r="B4" s="24">
        <v>2014</v>
      </c>
      <c r="C4" s="2"/>
      <c r="D4" s="44" t="s">
        <v>168</v>
      </c>
      <c r="E4" s="48"/>
      <c r="F4" s="48"/>
      <c r="G4" s="48"/>
      <c r="H4" s="48"/>
      <c r="I4" s="48"/>
      <c r="J4" s="48"/>
      <c r="K4" s="48"/>
      <c r="L4" s="2"/>
      <c r="M4" s="63" t="s">
        <v>93</v>
      </c>
      <c r="N4" s="64"/>
      <c r="O4" s="64"/>
      <c r="P4" s="64"/>
      <c r="Q4" s="64"/>
      <c r="R4" s="65"/>
      <c r="S4" s="2"/>
      <c r="T4" s="67" t="s">
        <v>115</v>
      </c>
      <c r="U4" s="68"/>
      <c r="V4" s="2"/>
      <c r="W4" s="67" t="s">
        <v>116</v>
      </c>
      <c r="X4" s="68"/>
      <c r="Y4" s="2"/>
      <c r="Z4" s="71" t="s">
        <v>117</v>
      </c>
      <c r="AA4" s="72"/>
      <c r="AB4" s="2"/>
    </row>
    <row r="5" spans="1:28" ht="15" customHeight="1" x14ac:dyDescent="0.25">
      <c r="A5" s="38" t="s">
        <v>150</v>
      </c>
      <c r="B5" s="24">
        <v>2024</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0</v>
      </c>
      <c r="Q5" s="28">
        <v>2021</v>
      </c>
      <c r="R5" s="29" cm="1">
        <f t="array" ref="R5">SUMPRODUCT(--(YEAR('OBD File'!$A$3:$A$2000)=$Q5))</f>
        <v>8</v>
      </c>
      <c r="S5" s="2"/>
      <c r="T5" s="69"/>
      <c r="U5" s="70"/>
      <c r="V5" s="2"/>
      <c r="W5" s="69"/>
      <c r="X5" s="70"/>
      <c r="Y5" s="2"/>
      <c r="Z5" s="73"/>
      <c r="AA5" s="74"/>
      <c r="AB5" s="2"/>
    </row>
    <row r="6" spans="1:28" ht="15" customHeight="1" x14ac:dyDescent="0.25">
      <c r="A6" s="38" t="s">
        <v>89</v>
      </c>
      <c r="B6" s="24" t="s">
        <v>91</v>
      </c>
      <c r="C6" s="2"/>
      <c r="D6" s="24">
        <f>D10+D14+D18+D22</f>
        <v>20</v>
      </c>
      <c r="E6" s="24">
        <f t="shared" ref="E6:H6" si="0">E10+E14+E18+E22</f>
        <v>9</v>
      </c>
      <c r="F6" s="24">
        <f t="shared" si="0"/>
        <v>19</v>
      </c>
      <c r="G6" s="24">
        <f t="shared" si="0"/>
        <v>3</v>
      </c>
      <c r="H6" s="24">
        <f t="shared" si="0"/>
        <v>5</v>
      </c>
      <c r="I6" s="55">
        <f>SUM(D6:H6)</f>
        <v>56</v>
      </c>
      <c r="J6" s="56">
        <f>(2*(D6+E6)+F6)/(2*I6)</f>
        <v>0.6875</v>
      </c>
      <c r="K6" s="56">
        <f>(2*(G6+H6)+F6)/(2*I6)</f>
        <v>0.3125</v>
      </c>
      <c r="L6" s="2"/>
      <c r="M6" s="28">
        <v>2002</v>
      </c>
      <c r="N6" s="29" cm="1">
        <f t="array" ref="N6">SUMPRODUCT(--(YEAR('OBD File'!$A$3:$A$2000)=$M6))</f>
        <v>0</v>
      </c>
      <c r="O6" s="28">
        <v>2012</v>
      </c>
      <c r="P6" s="29" cm="1">
        <f t="array" ref="P6">SUMPRODUCT(--(YEAR('OBD File'!$A$3:$A$2000)=$O6))</f>
        <v>0</v>
      </c>
      <c r="Q6" s="28">
        <v>2022</v>
      </c>
      <c r="R6" s="29" cm="1">
        <f t="array" ref="R6">SUMPRODUCT(--(YEAR('OBD File'!$A$3:$A$2000)=$Q6))</f>
        <v>6</v>
      </c>
      <c r="S6" s="2"/>
      <c r="T6" s="75" t="s">
        <v>119</v>
      </c>
      <c r="U6" s="76"/>
      <c r="V6" s="32">
        <f>COUNTIFS('DOR Games'!G2:G4993,"WDS Antietam")</f>
        <v>9</v>
      </c>
      <c r="W6" s="75" t="s">
        <v>119</v>
      </c>
      <c r="X6" s="76"/>
      <c r="Y6" s="32">
        <f>COUNTIFS('DOR Games'!G2:G4994,"TS Antietam")</f>
        <v>0</v>
      </c>
      <c r="Z6" s="75" t="s">
        <v>120</v>
      </c>
      <c r="AA6" s="76"/>
      <c r="AB6" s="32">
        <f>COUNTIFS('DOR Games'!$G:$G,"AGEOD-AACW")</f>
        <v>0</v>
      </c>
    </row>
    <row r="7" spans="1:28" x14ac:dyDescent="0.25">
      <c r="A7" s="38" t="s">
        <v>90</v>
      </c>
      <c r="B7" s="24" t="s">
        <v>178</v>
      </c>
      <c r="C7" s="2"/>
      <c r="D7" s="2"/>
      <c r="E7" s="2"/>
      <c r="F7" s="2"/>
      <c r="G7" s="2"/>
      <c r="H7" s="2"/>
      <c r="I7" s="2"/>
      <c r="J7" s="2"/>
      <c r="K7" s="2"/>
      <c r="L7" s="2"/>
      <c r="M7" s="28">
        <v>2003</v>
      </c>
      <c r="N7" s="29" cm="1">
        <f t="array" ref="N7">SUMPRODUCT(--(YEAR('OBD File'!$A$3:$A$2000)=$M7))</f>
        <v>0</v>
      </c>
      <c r="O7" s="28">
        <v>2013</v>
      </c>
      <c r="P7" s="29" cm="1">
        <f t="array" ref="P7">SUMPRODUCT(--(YEAR('OBD File'!$A$3:$A$2000)=$O7))</f>
        <v>0</v>
      </c>
      <c r="Q7" s="28">
        <v>2023</v>
      </c>
      <c r="R7" s="29" cm="1">
        <f t="array" ref="R7">SUMPRODUCT(--(YEAR('OBD File'!$A$3:$A$2000)=$Q7))</f>
        <v>1</v>
      </c>
      <c r="S7" s="2"/>
      <c r="T7" s="75" t="s">
        <v>121</v>
      </c>
      <c r="U7" s="76"/>
      <c r="V7" s="32">
        <f>COUNTIFS('DOR Games'!G2:G4994,"WDS Atlanta")</f>
        <v>6</v>
      </c>
      <c r="W7" s="75" t="s">
        <v>122</v>
      </c>
      <c r="X7" s="76"/>
      <c r="Y7" s="32">
        <f>COUNTIFS('DOR Games'!G2:G4994,"TS Bull Run")</f>
        <v>0</v>
      </c>
      <c r="Z7" s="75" t="s">
        <v>177</v>
      </c>
      <c r="AA7" s="76"/>
      <c r="AB7" s="32">
        <f>COUNTIFS('DOR Games'!$G:$G,"AGEOD - CIVIL WAR II")</f>
        <v>0</v>
      </c>
    </row>
    <row r="8" spans="1:28" ht="15" customHeight="1" x14ac:dyDescent="0.25">
      <c r="A8" s="38" t="s">
        <v>151</v>
      </c>
      <c r="B8" s="39" t="s">
        <v>179</v>
      </c>
      <c r="C8" s="2"/>
      <c r="D8" s="49" t="s">
        <v>112</v>
      </c>
      <c r="E8" s="50"/>
      <c r="F8" s="50"/>
      <c r="G8" s="50"/>
      <c r="H8" s="50"/>
      <c r="I8" s="50"/>
      <c r="J8" s="50"/>
      <c r="K8" s="50"/>
      <c r="L8" s="2"/>
      <c r="M8" s="28">
        <v>2004</v>
      </c>
      <c r="N8" s="29" cm="1">
        <f t="array" ref="N8">SUMPRODUCT(--(YEAR('OBD File'!$A$3:$A$2000)=$M8))</f>
        <v>0</v>
      </c>
      <c r="O8" s="28">
        <v>2014</v>
      </c>
      <c r="P8" s="29" cm="1">
        <f t="array" ref="P8">SUMPRODUCT(--(YEAR('OBD File'!$A$3:$A$2000)=$O8))</f>
        <v>4</v>
      </c>
      <c r="Q8" s="28">
        <v>2024</v>
      </c>
      <c r="R8" s="29" cm="1">
        <f t="array" ref="R8">SUMPRODUCT(--(YEAR('OBD File'!$A$3:$A$2000)=$Q8))</f>
        <v>0</v>
      </c>
      <c r="S8" s="2"/>
      <c r="T8" s="75" t="s">
        <v>124</v>
      </c>
      <c r="U8" s="76"/>
      <c r="V8" s="32">
        <f>COUNTIFS('DOR Games'!G2:G4995,"WDS Chancellorsville")</f>
        <v>4</v>
      </c>
      <c r="W8" s="75" t="s">
        <v>125</v>
      </c>
      <c r="X8" s="76"/>
      <c r="Y8" s="32">
        <f>COUNTIFS('DOR Games'!G2:G4995,"TS Chickamauga")</f>
        <v>0</v>
      </c>
      <c r="Z8" s="75" t="s">
        <v>123</v>
      </c>
      <c r="AA8" s="76"/>
      <c r="AB8" s="32">
        <f>COUNTIFS('DOR Games'!$G:$G,"MATRIX- Forge of Freedom")</f>
        <v>0</v>
      </c>
    </row>
    <row r="9" spans="1:28" ht="15" customHeight="1" x14ac:dyDescent="0.25">
      <c r="A9" s="40" t="s">
        <v>152</v>
      </c>
      <c r="B9" s="58">
        <f>SUM(B10:B11)</f>
        <v>870.87</v>
      </c>
      <c r="C9" s="2"/>
      <c r="D9" s="53" t="s">
        <v>104</v>
      </c>
      <c r="E9" s="53" t="s">
        <v>105</v>
      </c>
      <c r="F9" s="53" t="s">
        <v>5</v>
      </c>
      <c r="G9" s="53" t="s">
        <v>106</v>
      </c>
      <c r="H9" s="53" t="s">
        <v>107</v>
      </c>
      <c r="I9" s="54" t="s">
        <v>164</v>
      </c>
      <c r="J9" s="54" t="s">
        <v>127</v>
      </c>
      <c r="K9" s="54" t="s">
        <v>128</v>
      </c>
      <c r="L9" s="2"/>
      <c r="M9" s="28">
        <v>2005</v>
      </c>
      <c r="N9" s="29" cm="1">
        <f t="array" ref="N9">SUMPRODUCT(--(YEAR('OBD File'!$A$3:$A$2000)=$M9))</f>
        <v>0</v>
      </c>
      <c r="O9" s="28">
        <v>2015</v>
      </c>
      <c r="P9" s="29" cm="1">
        <f t="array" ref="P9">SUMPRODUCT(--(YEAR('OBD File'!$A$3:$A$2000)=$O9))</f>
        <v>9</v>
      </c>
      <c r="Q9" s="28">
        <v>2025</v>
      </c>
      <c r="R9" s="29" cm="1">
        <f t="array" ref="R9">SUMPRODUCT(--(YEAR('OBD File'!$A$3:$A$2000)=$Q9))</f>
        <v>0</v>
      </c>
      <c r="S9" s="2"/>
      <c r="T9" s="75" t="s">
        <v>125</v>
      </c>
      <c r="U9" s="76"/>
      <c r="V9" s="32">
        <f>COUNTIFS('DOR Games'!G2:G4996,"WDS Chickamauga")</f>
        <v>1</v>
      </c>
      <c r="W9" s="75" t="s">
        <v>129</v>
      </c>
      <c r="X9" s="76"/>
      <c r="Y9" s="32">
        <f>COUNTIFS('DOR Games'!G2:G4996,"TS Gettysburg")</f>
        <v>0</v>
      </c>
      <c r="Z9" s="75" t="s">
        <v>126</v>
      </c>
      <c r="AA9" s="76"/>
      <c r="AB9" s="32">
        <f>COUNTIFS('DOR Games'!$G:$G,"War Between The States (WBTS)")</f>
        <v>0</v>
      </c>
    </row>
    <row r="10" spans="1:28" x14ac:dyDescent="0.25">
      <c r="A10" s="41" t="s">
        <v>94</v>
      </c>
      <c r="B10" s="59">
        <f>'OBD File'!D3</f>
        <v>527.87</v>
      </c>
      <c r="C10" s="2"/>
      <c r="D10" s="24">
        <f>'DOR Games'!BI4</f>
        <v>20</v>
      </c>
      <c r="E10" s="24">
        <f>'DOR Games'!BJ4</f>
        <v>9</v>
      </c>
      <c r="F10" s="24">
        <f>'DOR Games'!BK4</f>
        <v>17</v>
      </c>
      <c r="G10" s="24">
        <f>'DOR Games'!BL4</f>
        <v>3</v>
      </c>
      <c r="H10" s="24">
        <f>'DOR Games'!BM4</f>
        <v>5</v>
      </c>
      <c r="I10" s="55">
        <f>SUM(D10:H10)</f>
        <v>54</v>
      </c>
      <c r="J10" s="56">
        <f>(2*(D10+E10)+F10)/(2*I10)</f>
        <v>0.69444444444444442</v>
      </c>
      <c r="K10" s="56">
        <f>(2*(G10+H10)+F10)/(2*I10)</f>
        <v>0.30555555555555558</v>
      </c>
      <c r="L10" s="2"/>
      <c r="M10" s="28">
        <v>2006</v>
      </c>
      <c r="N10" s="29" cm="1">
        <f t="array" ref="N10">SUMPRODUCT(--(YEAR('OBD File'!$A$3:$A$2000)=$M10))</f>
        <v>0</v>
      </c>
      <c r="O10" s="28">
        <v>2016</v>
      </c>
      <c r="P10" s="29" cm="1">
        <f t="array" ref="P10">SUMPRODUCT(--(YEAR('OBD File'!$A$3:$A$2000)=$O10))</f>
        <v>6</v>
      </c>
      <c r="Q10" s="28">
        <v>2026</v>
      </c>
      <c r="R10" s="29" cm="1">
        <f t="array" ref="R10">SUMPRODUCT(--(YEAR('OBD File'!$A$3:$A$2000)=$Q10))</f>
        <v>0</v>
      </c>
      <c r="S10" s="2"/>
      <c r="T10" s="75" t="s">
        <v>130</v>
      </c>
      <c r="U10" s="76"/>
      <c r="V10" s="32">
        <f>COUNTIFS('DOR Games'!G2:G4997,"WDS Corinth")</f>
        <v>5</v>
      </c>
      <c r="W10" s="75" t="s">
        <v>131</v>
      </c>
      <c r="X10" s="76"/>
      <c r="Y10" s="32">
        <f>COUNTIFS('DOR Games'!G2:G4997,"TS Shiloh")</f>
        <v>0</v>
      </c>
      <c r="Z10" s="2"/>
      <c r="AA10" s="2"/>
      <c r="AB10" s="2"/>
    </row>
    <row r="11" spans="1:28" x14ac:dyDescent="0.25">
      <c r="A11" s="41" t="s">
        <v>95</v>
      </c>
      <c r="B11" s="59">
        <f>'OBD File'!M3</f>
        <v>343</v>
      </c>
      <c r="C11" s="2"/>
      <c r="D11" s="2"/>
      <c r="E11" s="2"/>
      <c r="F11" s="2"/>
      <c r="G11" s="2"/>
      <c r="H11" s="2"/>
      <c r="I11" s="2"/>
      <c r="J11" s="2"/>
      <c r="K11" s="2"/>
      <c r="L11" s="2"/>
      <c r="M11" s="28">
        <v>2007</v>
      </c>
      <c r="N11" s="29" cm="1">
        <f t="array" ref="N11">SUMPRODUCT(--(YEAR('OBD File'!$A$3:$A$2000)=$M11))</f>
        <v>0</v>
      </c>
      <c r="O11" s="28">
        <v>2017</v>
      </c>
      <c r="P11" s="29" cm="1">
        <f t="array" ref="P11">SUMPRODUCT(--(YEAR('OBD File'!$A$3:$A$2000)=$O11))</f>
        <v>7</v>
      </c>
      <c r="Q11" s="28">
        <v>2027</v>
      </c>
      <c r="R11" s="29" cm="1">
        <f t="array" ref="R11">SUMPRODUCT(--(YEAR('OBD File'!$A$3:$A$2000)=$Q11))</f>
        <v>0</v>
      </c>
      <c r="S11" s="2"/>
      <c r="T11" s="75" t="s">
        <v>132</v>
      </c>
      <c r="U11" s="76"/>
      <c r="V11" s="32">
        <f>COUNTIFS('DOR Games'!G2:G4998,"WDS Civil War Battles")</f>
        <v>0</v>
      </c>
      <c r="W11" s="2"/>
      <c r="X11" s="2"/>
      <c r="Y11" s="2"/>
      <c r="Z11" s="2"/>
      <c r="AA11" s="2"/>
      <c r="AB11" s="2"/>
    </row>
    <row r="12" spans="1:28" x14ac:dyDescent="0.25">
      <c r="A12" s="63" t="s">
        <v>97</v>
      </c>
      <c r="B12" s="65"/>
      <c r="C12" s="2"/>
      <c r="D12" s="49" t="s">
        <v>118</v>
      </c>
      <c r="E12" s="50"/>
      <c r="F12" s="50"/>
      <c r="G12" s="50"/>
      <c r="H12" s="50"/>
      <c r="I12" s="50"/>
      <c r="J12" s="50"/>
      <c r="K12" s="50"/>
      <c r="L12" s="2"/>
      <c r="M12" s="28">
        <v>2008</v>
      </c>
      <c r="N12" s="29" cm="1">
        <f t="array" ref="N12">SUMPRODUCT(--(YEAR('OBD File'!$A$3:$A$2000)=$M12))</f>
        <v>0</v>
      </c>
      <c r="O12" s="28">
        <v>2018</v>
      </c>
      <c r="P12" s="29" cm="1">
        <f t="array" ref="P12">SUMPRODUCT(--(YEAR('OBD File'!$A$3:$A$2000)=$O12))</f>
        <v>2</v>
      </c>
      <c r="Q12" s="28">
        <v>2028</v>
      </c>
      <c r="R12" s="29" cm="1">
        <f t="array" ref="R12">SUMPRODUCT(--(YEAR('OBD File'!$A$3:$A$2000)=$Q12))</f>
        <v>0</v>
      </c>
      <c r="S12" s="2"/>
      <c r="T12" s="75" t="s">
        <v>133</v>
      </c>
      <c r="U12" s="76"/>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0</v>
      </c>
      <c r="O13" s="28">
        <v>2019</v>
      </c>
      <c r="P13" s="29" cm="1">
        <f t="array" ref="P13">SUMPRODUCT(--(YEAR('OBD File'!$A$3:$A$2000)=$O13))</f>
        <v>5</v>
      </c>
      <c r="Q13" s="28">
        <v>2029</v>
      </c>
      <c r="R13" s="29" cm="1">
        <f t="array" ref="R13">SUMPRODUCT(--(YEAR('OBD File'!$A$3:$A$2000)=$Q13))</f>
        <v>0</v>
      </c>
      <c r="S13" s="2"/>
      <c r="T13" s="75" t="s">
        <v>134</v>
      </c>
      <c r="U13" s="76"/>
      <c r="V13" s="32">
        <f>COUNTIFS('DOR Games'!G2:G4999,"WDS Franklin")</f>
        <v>0</v>
      </c>
      <c r="W13" s="2"/>
      <c r="X13" s="2"/>
      <c r="Y13" s="2"/>
      <c r="Z13" s="2"/>
      <c r="AA13" s="2"/>
      <c r="AB13" s="2"/>
    </row>
    <row r="14" spans="1:28" ht="15" customHeight="1" x14ac:dyDescent="0.25">
      <c r="A14" s="30" t="s">
        <v>99</v>
      </c>
      <c r="B14" s="31">
        <v>30</v>
      </c>
      <c r="C14" s="2"/>
      <c r="D14" s="24">
        <f>'DOR Games'!BI9</f>
        <v>0</v>
      </c>
      <c r="E14" s="24">
        <f>'DOR Games'!BJ9</f>
        <v>0</v>
      </c>
      <c r="F14" s="24">
        <f>'DOR Games'!BK9</f>
        <v>2</v>
      </c>
      <c r="G14" s="24">
        <f>'DOR Games'!BL9</f>
        <v>0</v>
      </c>
      <c r="H14" s="24">
        <f>'DOR Games'!BM9</f>
        <v>0</v>
      </c>
      <c r="I14" s="55">
        <f>SUM(D14:H14)</f>
        <v>2</v>
      </c>
      <c r="J14" s="56">
        <f>(2*(D14+E14)+F14)/(2*I14)</f>
        <v>0.5</v>
      </c>
      <c r="K14" s="56">
        <f>(2*(G14+H14)+F14)/(2*I14)</f>
        <v>0.5</v>
      </c>
      <c r="L14" s="2"/>
      <c r="M14" s="28">
        <v>2010</v>
      </c>
      <c r="N14" s="29" cm="1">
        <f t="array" ref="N14">SUMPRODUCT(--(YEAR('OBD File'!$A$3:$A$2000)=$M14))</f>
        <v>0</v>
      </c>
      <c r="O14" s="28">
        <v>2020</v>
      </c>
      <c r="P14" s="29" cm="1">
        <f t="array" ref="P14">SUMPRODUCT(--(YEAR('OBD File'!$A$3:$A$2000)=$O14))</f>
        <v>9</v>
      </c>
      <c r="Q14" s="28">
        <v>2030</v>
      </c>
      <c r="R14" s="29" cm="1">
        <f t="array" ref="R14">SUMPRODUCT(--(YEAR('OBD File'!$A$3:$A$2000)=$Q14))</f>
        <v>0</v>
      </c>
      <c r="S14" s="2"/>
      <c r="T14" s="75" t="s">
        <v>129</v>
      </c>
      <c r="U14" s="76"/>
      <c r="V14" s="32">
        <f>COUNTIFS('DOR Games'!G2:G5000,"WDS Gettysburg")</f>
        <v>11</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77" t="s">
        <v>111</v>
      </c>
      <c r="Q15" s="78"/>
      <c r="R15" s="24">
        <f>SUM(N5:N14,P5:P14,R5:R14)</f>
        <v>57</v>
      </c>
      <c r="S15" s="2"/>
      <c r="T15" s="75" t="s">
        <v>136</v>
      </c>
      <c r="U15" s="76"/>
      <c r="V15" s="32">
        <f>COUNTIFS('DOR Games'!G2:G5001,"WDS Overland")</f>
        <v>0</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75" t="s">
        <v>138</v>
      </c>
      <c r="U16" s="76"/>
      <c r="V16" s="32">
        <f>COUNTIFS('DOR Games'!G2:G5002,"WDS Ozark")</f>
        <v>0</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3" t="s">
        <v>114</v>
      </c>
      <c r="N17" s="64"/>
      <c r="O17" s="64"/>
      <c r="P17" s="64"/>
      <c r="Q17" s="64"/>
      <c r="R17" s="65"/>
      <c r="S17" s="2"/>
      <c r="T17" s="75" t="s">
        <v>141</v>
      </c>
      <c r="U17" s="76"/>
      <c r="V17" s="32">
        <f>COUNTIFS('DOR Games'!G2:G5003,"WDS Peninsula")</f>
        <v>3</v>
      </c>
      <c r="W17" s="2"/>
      <c r="X17" s="2"/>
      <c r="Y17" s="2"/>
      <c r="Z17" s="2"/>
      <c r="AA17" s="2"/>
      <c r="AB17" s="2"/>
    </row>
    <row r="18" spans="1:28" x14ac:dyDescent="0.25">
      <c r="A18" s="30" t="s">
        <v>103</v>
      </c>
      <c r="B18" s="31">
        <v>75</v>
      </c>
      <c r="C18" s="2"/>
      <c r="D18" s="24">
        <f>'DOR Games'!BU12</f>
        <v>0</v>
      </c>
      <c r="E18" s="24">
        <f>'DOR Games'!BU13</f>
        <v>0</v>
      </c>
      <c r="F18" s="24">
        <f>'DOR Games'!BU14</f>
        <v>0</v>
      </c>
      <c r="G18" s="24">
        <f>'DOR Games'!BU15</f>
        <v>0</v>
      </c>
      <c r="H18" s="24">
        <f>'DOR Games'!BU16</f>
        <v>0</v>
      </c>
      <c r="I18" s="55">
        <f>SUM(D18:H18)</f>
        <v>0</v>
      </c>
      <c r="J18" s="56" t="e">
        <f>(2*(D18+E18)+F18)/(2*I18)</f>
        <v>#DIV/0!</v>
      </c>
      <c r="K18" s="56" t="e">
        <f>(2*(G18+H18)+F18)/(2*I18)</f>
        <v>#DIV/0!</v>
      </c>
      <c r="L18" s="2"/>
      <c r="M18" s="28">
        <v>2001</v>
      </c>
      <c r="N18" s="29" cm="1">
        <f t="array" ref="N18">SUMPRODUCT(--(YEAR('DOR Games'!$J$2:$J$5000)=2001),'DOR Games'!$K$2:$K$5000)</f>
        <v>0</v>
      </c>
      <c r="O18" s="28">
        <v>2011</v>
      </c>
      <c r="P18" s="29" cm="1">
        <f t="array" ref="P18">SUMPRODUCT(--(YEAR('DOR Games'!$J$2:$J$5000)=2011),'DOR Games'!$K$2:$K$5000)</f>
        <v>0</v>
      </c>
      <c r="Q18" s="28">
        <v>2021</v>
      </c>
      <c r="R18" s="29" cm="1">
        <f t="array" ref="R18">SUMPRODUCT(--(YEAR('DOR Games'!$J$2:$J$5000)=2021),'DOR Games'!$K$2:$K$5000)</f>
        <v>139</v>
      </c>
      <c r="S18" s="2"/>
      <c r="T18" s="75" t="s">
        <v>143</v>
      </c>
      <c r="U18" s="76"/>
      <c r="V18" s="32">
        <f>COUNTIFS('DOR Games'!G2:G5004,"WDS Petersburg")</f>
        <v>0</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0</v>
      </c>
      <c r="O19" s="28">
        <v>2012</v>
      </c>
      <c r="P19" s="29" cm="1">
        <f t="array" ref="P19">SUMPRODUCT(--(YEAR('DOR Games'!$J$2:$J$5000)=2012),'DOR Games'!$K$2:$K$5000)</f>
        <v>0</v>
      </c>
      <c r="Q19" s="28">
        <v>2022</v>
      </c>
      <c r="R19" s="29" cm="1">
        <f t="array" ref="R19">SUMPRODUCT(--(YEAR('DOR Games'!$J$2:$J$5000)=2022),'DOR Games'!$K$2:$K$5000)</f>
        <v>180</v>
      </c>
      <c r="S19" s="2"/>
      <c r="T19" s="75" t="s">
        <v>146</v>
      </c>
      <c r="U19" s="76"/>
      <c r="V19" s="32">
        <f>COUNTIFS('DOR Games'!G2:G5005,"WDS Shenandoah")</f>
        <v>15</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0</v>
      </c>
      <c r="O20" s="28">
        <v>2013</v>
      </c>
      <c r="P20" s="29" cm="1">
        <f t="array" ref="P20">SUMPRODUCT(--(YEAR('DOR Games'!$J$2:$J$5000)=2013),'DOR Games'!$K$2:$K$5000)</f>
        <v>0</v>
      </c>
      <c r="Q20" s="28">
        <v>2023</v>
      </c>
      <c r="R20" s="29" cm="1">
        <f t="array" ref="R20">SUMPRODUCT(--(YEAR('DOR Games'!$J$2:$J$5000)=2023),'DOR Games'!$K$2:$K$5000)</f>
        <v>47</v>
      </c>
      <c r="S20" s="2"/>
      <c r="T20" s="75" t="s">
        <v>131</v>
      </c>
      <c r="U20" s="76"/>
      <c r="V20" s="32">
        <f>COUNTIFS('DOR Games'!G2:G5006,"WDS Shiloh")</f>
        <v>3</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0</v>
      </c>
      <c r="O21" s="28">
        <v>2014</v>
      </c>
      <c r="P21" s="29" cm="1">
        <f t="array" ref="P21">SUMPRODUCT(--(YEAR('DOR Games'!$J$2:$J$5000)=2014),'DOR Games'!$K$2:$K$5000)</f>
        <v>26</v>
      </c>
      <c r="Q21" s="28">
        <v>2024</v>
      </c>
      <c r="R21" s="29" cm="1">
        <f t="array" ref="R21">SUMPRODUCT(--(YEAR('DOR Games'!$J$2:$J$5000)=2024),'DOR Games'!$K$2:$K$5000)</f>
        <v>128</v>
      </c>
      <c r="S21" s="2"/>
      <c r="T21" s="75" t="s">
        <v>149</v>
      </c>
      <c r="U21" s="76"/>
      <c r="V21" s="32">
        <f>COUNTIFS('DOR Games'!G2:G5007,"WDS Vicksburg")</f>
        <v>0</v>
      </c>
      <c r="W21" s="2"/>
      <c r="X21" s="2"/>
      <c r="Y21" s="2"/>
      <c r="Z21" s="77" t="s">
        <v>111</v>
      </c>
      <c r="AA21" s="78"/>
      <c r="AB21" s="37">
        <f>SUM(V6:V21,Y6:Y10,AB6:AB8)</f>
        <v>57</v>
      </c>
    </row>
    <row r="22" spans="1:28" x14ac:dyDescent="0.25">
      <c r="A22" s="30" t="s">
        <v>113</v>
      </c>
      <c r="B22" s="31">
        <v>600</v>
      </c>
      <c r="C22" s="2"/>
      <c r="D22" s="24">
        <f>'DOR Games'!BU25</f>
        <v>0</v>
      </c>
      <c r="E22" s="24">
        <f>'DOR Games'!BU26</f>
        <v>0</v>
      </c>
      <c r="F22" s="24">
        <f>'DOR Games'!BU27</f>
        <v>0</v>
      </c>
      <c r="G22" s="24">
        <f>'DOR Games'!BU28</f>
        <v>0</v>
      </c>
      <c r="H22" s="24">
        <f>'DOR Games'!BU29</f>
        <v>0</v>
      </c>
      <c r="I22" s="55">
        <f>SUM(D22:H22)</f>
        <v>0</v>
      </c>
      <c r="J22" s="56" t="e">
        <f>(2*(D22+E22)+F22)/(2*I22)</f>
        <v>#DIV/0!</v>
      </c>
      <c r="K22" s="56" t="e">
        <f>(2*(G22+H22)+F22)/(2*I22)</f>
        <v>#DIV/0!</v>
      </c>
      <c r="L22" s="2"/>
      <c r="M22" s="28">
        <v>2005</v>
      </c>
      <c r="N22" s="29" cm="1">
        <f t="array" ref="N22">SUMPRODUCT(--(YEAR('DOR Games'!$J$2:$J$5000)=2005),'DOR Games'!$K$2:$K$5000)</f>
        <v>0</v>
      </c>
      <c r="O22" s="28">
        <v>2015</v>
      </c>
      <c r="P22" s="29" cm="1">
        <f t="array" ref="P22">SUMPRODUCT(--(YEAR('DOR Games'!$J$2:$J$5000)=2015),'DOR Games'!$K$2:$K$5000)</f>
        <v>466</v>
      </c>
      <c r="Q22" s="28">
        <v>2025</v>
      </c>
      <c r="R22" s="29" cm="1">
        <f t="array" ref="R22">SUMPRODUCT(--(YEAR('DOR Games'!$J$2:$J$5000)=2025),'DOR Games'!$K$2:$K$5000)</f>
        <v>0</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0</v>
      </c>
      <c r="O23" s="28">
        <v>2016</v>
      </c>
      <c r="P23" s="29" cm="1">
        <f t="array" ref="P23">SUMPRODUCT(--(YEAR('DOR Games'!$J$2:$J$5000)=2016),'DOR Games'!$K$2:$K$5000)</f>
        <v>168</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0</v>
      </c>
      <c r="O24" s="28">
        <v>2017</v>
      </c>
      <c r="P24" s="29" cm="1">
        <f t="array" ref="P24">SUMPRODUCT(--(YEAR('DOR Games'!$J$2:$J$5000)=2017),'DOR Games'!$K$2:$K$5000)</f>
        <v>193</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0</v>
      </c>
      <c r="O25" s="28">
        <v>2018</v>
      </c>
      <c r="P25" s="29" cm="1">
        <f t="array" ref="P25">SUMPRODUCT(--(YEAR('DOR Games'!$J$2:$J$5000)=2018),'DOR Games'!$K$2:$K$5000)</f>
        <v>122</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0</v>
      </c>
      <c r="F26" s="24">
        <f>COUNTIF('DOR Games'!I:I, "*ATA Training*")</f>
        <v>1</v>
      </c>
      <c r="G26" s="2"/>
      <c r="H26" s="2"/>
      <c r="I26" s="79" t="s">
        <v>167</v>
      </c>
      <c r="J26" s="79"/>
      <c r="K26" s="79"/>
      <c r="L26" s="2"/>
      <c r="M26" s="28">
        <v>2009</v>
      </c>
      <c r="N26" s="29" cm="1">
        <f t="array" ref="N26">SUMPRODUCT(--(YEAR('DOR Games'!$J$2:$J$5000)=2009),'DOR Games'!$K$2:$K$5000)</f>
        <v>0</v>
      </c>
      <c r="O26" s="28">
        <v>2019</v>
      </c>
      <c r="P26" s="29" cm="1">
        <f t="array" ref="P26">SUMPRODUCT(--(YEAR('DOR Games'!$J$2:$J$5000)=2019),'DOR Games'!$K$2:$K$5000)</f>
        <v>147</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57</v>
      </c>
      <c r="K27" s="2"/>
      <c r="L27" s="2"/>
      <c r="M27" s="28">
        <v>2010</v>
      </c>
      <c r="N27" s="29" cm="1">
        <f t="array" ref="N27">SUMPRODUCT(--(YEAR('DOR Games'!$J$2:$J$5000)=2010),'DOR Games'!$K$2:$K$5000)</f>
        <v>0</v>
      </c>
      <c r="O27" s="28">
        <v>2020</v>
      </c>
      <c r="P27" s="29" cm="1">
        <f t="array" ref="P27">SUMPRODUCT(--(YEAR('DOR Games'!$J$2:$J$5000)=2020),'DOR Games'!$K$2:$K$5000)</f>
        <v>218</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0" t="s">
        <v>145</v>
      </c>
      <c r="E29" s="81"/>
      <c r="F29" s="81"/>
      <c r="G29" s="81"/>
      <c r="H29" s="82"/>
      <c r="I29" s="61">
        <f>SUM('DOR Games'!K:K)</f>
        <v>1834</v>
      </c>
      <c r="J29" s="2"/>
      <c r="K29" s="2"/>
      <c r="L29" s="2"/>
      <c r="M29" s="63" t="s">
        <v>135</v>
      </c>
      <c r="N29" s="64"/>
      <c r="O29" s="64"/>
      <c r="P29" s="64"/>
      <c r="Q29" s="64"/>
      <c r="R29" s="65"/>
      <c r="S29" s="2"/>
      <c r="T29" s="2"/>
      <c r="U29" s="2"/>
      <c r="V29" s="2"/>
      <c r="W29" s="2"/>
      <c r="X29" s="2"/>
      <c r="Y29" s="2"/>
      <c r="Z29" s="2"/>
      <c r="AA29" s="2"/>
      <c r="AB29" s="2"/>
    </row>
    <row r="30" spans="1:28" x14ac:dyDescent="0.25">
      <c r="A30" s="2"/>
      <c r="B30" s="2"/>
      <c r="C30" s="2"/>
      <c r="D30" s="63" t="s">
        <v>170</v>
      </c>
      <c r="E30" s="64"/>
      <c r="F30" s="64"/>
      <c r="G30" s="64"/>
      <c r="H30" s="65"/>
      <c r="I30" s="35">
        <f>'DOR Games'!BE37</f>
        <v>1810</v>
      </c>
      <c r="J30" s="2"/>
      <c r="K30" s="2"/>
      <c r="L30" s="2"/>
      <c r="M30" s="2"/>
      <c r="N30" s="2"/>
      <c r="O30" s="33" t="s">
        <v>137</v>
      </c>
      <c r="P30" s="34">
        <f>COUNTIFS('DOR Games'!$K$2:$K$5000,"&lt;10")</f>
        <v>6</v>
      </c>
      <c r="Q30" s="2"/>
      <c r="R30" s="2"/>
      <c r="S30" s="2"/>
      <c r="T30" s="2"/>
      <c r="U30" s="2"/>
      <c r="V30" s="2"/>
      <c r="W30" s="2"/>
      <c r="X30" s="2"/>
      <c r="Y30" s="2"/>
      <c r="Z30" s="2"/>
      <c r="AA30" s="2"/>
      <c r="AB30" s="2"/>
    </row>
    <row r="31" spans="1:28" x14ac:dyDescent="0.25">
      <c r="A31" s="2"/>
      <c r="B31" s="2"/>
      <c r="C31" s="2"/>
      <c r="D31" s="63" t="s">
        <v>171</v>
      </c>
      <c r="E31" s="64"/>
      <c r="F31" s="64"/>
      <c r="G31" s="64"/>
      <c r="H31" s="65"/>
      <c r="I31" s="35">
        <f>'DOR Games'!BE38</f>
        <v>18</v>
      </c>
      <c r="J31" s="2"/>
      <c r="K31" s="2"/>
      <c r="L31" s="2"/>
      <c r="M31" s="2"/>
      <c r="N31" s="2"/>
      <c r="O31" s="33" t="s">
        <v>139</v>
      </c>
      <c r="P31" s="34">
        <f>COUNTIFS('DOR Games'!$K$2:$K$5000,"&gt;=10",'DOR Games'!$K$2:$K$5000,"&lt;=49")</f>
        <v>43</v>
      </c>
      <c r="Q31" s="2"/>
      <c r="R31" s="2"/>
      <c r="S31" s="2"/>
      <c r="T31" s="2"/>
      <c r="U31" s="2"/>
      <c r="V31" s="2"/>
      <c r="W31" s="2"/>
      <c r="X31" s="2"/>
      <c r="Y31" s="2"/>
      <c r="Z31" s="2"/>
      <c r="AA31" s="2"/>
      <c r="AB31" s="2"/>
    </row>
    <row r="32" spans="1:28" x14ac:dyDescent="0.25">
      <c r="A32" s="2"/>
      <c r="B32" s="2"/>
      <c r="C32" s="2"/>
      <c r="D32" s="63" t="s">
        <v>172</v>
      </c>
      <c r="E32" s="64"/>
      <c r="F32" s="64"/>
      <c r="G32" s="64"/>
      <c r="H32" s="65"/>
      <c r="I32" s="35">
        <f>'DOR Games'!BE39</f>
        <v>0</v>
      </c>
      <c r="J32" s="2"/>
      <c r="K32" s="2"/>
      <c r="L32" s="2"/>
      <c r="M32" s="2"/>
      <c r="N32" s="2"/>
      <c r="O32" s="33" t="s">
        <v>142</v>
      </c>
      <c r="P32" s="34">
        <f>COUNTIFS('DOR Games'!$K$2:$K$5000,"&gt;=50",'DOR Games'!$K$2:$K$5000,"&lt;=99")</f>
        <v>6</v>
      </c>
      <c r="Q32" s="2"/>
      <c r="R32" s="2"/>
      <c r="S32" s="2"/>
      <c r="T32" s="2"/>
      <c r="U32" s="2"/>
      <c r="V32" s="2"/>
      <c r="W32" s="2"/>
      <c r="X32" s="2"/>
      <c r="Y32" s="2"/>
      <c r="Z32" s="2"/>
      <c r="AA32" s="2"/>
      <c r="AB32" s="2"/>
    </row>
    <row r="33" spans="1:28" x14ac:dyDescent="0.25">
      <c r="A33" s="2"/>
      <c r="B33" s="2"/>
      <c r="C33" s="2"/>
      <c r="D33" s="63" t="s">
        <v>173</v>
      </c>
      <c r="E33" s="64"/>
      <c r="F33" s="64"/>
      <c r="G33" s="64"/>
      <c r="H33" s="65"/>
      <c r="I33" s="35">
        <f>'DOR Games'!BE40</f>
        <v>0</v>
      </c>
      <c r="J33" s="2"/>
      <c r="K33" s="2"/>
      <c r="L33" s="2"/>
      <c r="M33" s="2"/>
      <c r="N33" s="2"/>
      <c r="O33" s="33" t="s">
        <v>144</v>
      </c>
      <c r="P33" s="34">
        <f>COUNTIFS('DOR Games'!$K$2:$K$5000,"&gt;=100",'DOR Games'!$K$2:$K$5000,"&lt;=149")</f>
        <v>2</v>
      </c>
      <c r="Q33" s="2"/>
      <c r="R33" s="2"/>
      <c r="S33" s="2"/>
      <c r="T33" s="2"/>
      <c r="U33" s="2"/>
      <c r="V33" s="2"/>
      <c r="W33" s="2"/>
      <c r="X33" s="2"/>
      <c r="Y33" s="2"/>
      <c r="Z33" s="2"/>
      <c r="AA33" s="2"/>
      <c r="AB33" s="2"/>
    </row>
    <row r="34" spans="1:28" ht="15" customHeight="1" x14ac:dyDescent="0.25">
      <c r="A34" s="2"/>
      <c r="B34" s="2"/>
      <c r="C34" s="2"/>
      <c r="D34" s="63" t="s">
        <v>174</v>
      </c>
      <c r="E34" s="64"/>
      <c r="F34" s="64"/>
      <c r="G34" s="64"/>
      <c r="H34" s="65"/>
      <c r="I34" s="35">
        <f>'DOR Games'!BE41</f>
        <v>6</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3" t="s">
        <v>169</v>
      </c>
      <c r="E35" s="64"/>
      <c r="F35" s="64"/>
      <c r="G35" s="64"/>
      <c r="H35" s="65"/>
      <c r="I35" s="36">
        <f>I29/J27</f>
        <v>32.175438596491226</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3" t="s">
        <v>140</v>
      </c>
      <c r="E36" s="64"/>
      <c r="F36" s="64"/>
      <c r="G36" s="64"/>
      <c r="H36" s="65"/>
      <c r="I36" s="35">
        <f>'DOR Games'!BC4</f>
        <v>968</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D30" sqref="D30"/>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9" t="s">
        <v>158</v>
      </c>
      <c r="B1" s="90"/>
      <c r="C1" s="90"/>
      <c r="D1" s="91"/>
      <c r="F1" s="89" t="s">
        <v>159</v>
      </c>
      <c r="G1" s="90"/>
      <c r="H1" s="90"/>
      <c r="I1" s="91"/>
      <c r="K1" s="63" t="s">
        <v>92</v>
      </c>
      <c r="L1" s="64"/>
      <c r="M1" s="64"/>
      <c r="N1" s="65"/>
    </row>
    <row r="2" spans="1:14" x14ac:dyDescent="0.25">
      <c r="A2" s="10" t="s">
        <v>160</v>
      </c>
      <c r="B2" s="10" t="s">
        <v>161</v>
      </c>
      <c r="C2" s="10" t="s">
        <v>162</v>
      </c>
      <c r="D2" s="11" t="s">
        <v>81</v>
      </c>
      <c r="F2" s="45" t="s">
        <v>160</v>
      </c>
      <c r="G2" s="45" t="s">
        <v>163</v>
      </c>
      <c r="H2" s="45" t="s">
        <v>162</v>
      </c>
      <c r="I2" s="11" t="s">
        <v>81</v>
      </c>
      <c r="K2" s="75" t="s">
        <v>94</v>
      </c>
      <c r="L2" s="76"/>
      <c r="M2" s="75" t="s">
        <v>95</v>
      </c>
      <c r="N2" s="76"/>
    </row>
    <row r="3" spans="1:14" x14ac:dyDescent="0.25">
      <c r="A3" s="16">
        <f>'DOR Games'!A2</f>
        <v>41700</v>
      </c>
      <c r="B3" s="16" t="str">
        <f>'DOR Games'!B2</f>
        <v>14Mar21689</v>
      </c>
      <c r="C3" s="46">
        <f>'DOR Games'!AI2</f>
        <v>30</v>
      </c>
      <c r="D3" s="47">
        <f>SUM($C$3:$C$5000)</f>
        <v>527.87</v>
      </c>
      <c r="F3" s="16">
        <v>41962</v>
      </c>
      <c r="G3" s="21" t="s">
        <v>180</v>
      </c>
      <c r="H3" s="21">
        <v>0</v>
      </c>
      <c r="I3" s="47">
        <f>SUM(H3:H5000)</f>
        <v>343</v>
      </c>
      <c r="K3" s="92">
        <f>D3</f>
        <v>527.87</v>
      </c>
      <c r="L3" s="93"/>
      <c r="M3" s="92">
        <f>I3</f>
        <v>343</v>
      </c>
      <c r="N3" s="93"/>
    </row>
    <row r="4" spans="1:14" x14ac:dyDescent="0.25">
      <c r="A4" s="16">
        <f>'DOR Games'!A3</f>
        <v>41703</v>
      </c>
      <c r="B4" s="16" t="str">
        <f>'DOR Games'!B3</f>
        <v>14Mar21695</v>
      </c>
      <c r="C4" s="46">
        <f>'DOR Games'!AI3</f>
        <v>4.4000000000000004</v>
      </c>
      <c r="F4" s="16">
        <v>42189</v>
      </c>
      <c r="G4" s="21" t="s">
        <v>181</v>
      </c>
      <c r="H4" s="21">
        <v>18</v>
      </c>
      <c r="L4" s="83" t="s">
        <v>98</v>
      </c>
      <c r="M4" s="84"/>
    </row>
    <row r="5" spans="1:14" x14ac:dyDescent="0.25">
      <c r="A5" s="16">
        <f>'DOR Games'!A4</f>
        <v>41739</v>
      </c>
      <c r="B5" s="16" t="str">
        <f>'DOR Games'!B4</f>
        <v>14Apr21773</v>
      </c>
      <c r="C5" s="46">
        <f>'DOR Games'!AI4</f>
        <v>26.2</v>
      </c>
      <c r="F5" s="16">
        <v>42212</v>
      </c>
      <c r="G5" s="21" t="s">
        <v>182</v>
      </c>
      <c r="H5" s="21">
        <v>16</v>
      </c>
      <c r="L5" s="85">
        <f>SUM(K3+M3)</f>
        <v>870.87</v>
      </c>
      <c r="M5" s="86"/>
    </row>
    <row r="6" spans="1:14" x14ac:dyDescent="0.25">
      <c r="A6" s="16">
        <f>'DOR Games'!A5</f>
        <v>41825</v>
      </c>
      <c r="B6" s="16" t="str">
        <f>'DOR Games'!B5</f>
        <v>14Jul21961</v>
      </c>
      <c r="C6" s="46">
        <f>'DOR Games'!AI5</f>
        <v>12.7</v>
      </c>
      <c r="F6" s="16">
        <v>42280</v>
      </c>
      <c r="G6" s="21" t="s">
        <v>183</v>
      </c>
      <c r="H6" s="21">
        <v>12</v>
      </c>
      <c r="L6" s="87"/>
      <c r="M6" s="88"/>
    </row>
    <row r="7" spans="1:14" x14ac:dyDescent="0.25">
      <c r="A7" s="16">
        <f>'DOR Games'!A6</f>
        <v>42007</v>
      </c>
      <c r="B7" s="16" t="str">
        <f>'DOR Games'!B6</f>
        <v>15Jan22223</v>
      </c>
      <c r="C7" s="46">
        <f>'DOR Games'!AI6</f>
        <v>9.25</v>
      </c>
      <c r="F7" s="16">
        <v>42311</v>
      </c>
      <c r="G7" s="21" t="s">
        <v>184</v>
      </c>
      <c r="H7" s="21">
        <v>3</v>
      </c>
    </row>
    <row r="8" spans="1:14" x14ac:dyDescent="0.25">
      <c r="A8" s="16">
        <f>'DOR Games'!A7</f>
        <v>42015</v>
      </c>
      <c r="B8" s="16" t="str">
        <f>'DOR Games'!B7</f>
        <v>15Jan22239</v>
      </c>
      <c r="C8" s="46">
        <f>'DOR Games'!AI7</f>
        <v>25.96</v>
      </c>
      <c r="F8" s="16">
        <v>42558</v>
      </c>
      <c r="G8" s="21" t="s">
        <v>185</v>
      </c>
      <c r="H8" s="21">
        <v>25</v>
      </c>
    </row>
    <row r="9" spans="1:14" x14ac:dyDescent="0.25">
      <c r="A9" s="16">
        <f>'DOR Games'!A8</f>
        <v>42032</v>
      </c>
      <c r="B9" s="16" t="str">
        <f>'DOR Games'!B8</f>
        <v>15Jan22276</v>
      </c>
      <c r="C9" s="46">
        <f>'DOR Games'!AI8</f>
        <v>6.04</v>
      </c>
      <c r="F9" s="16">
        <v>42862</v>
      </c>
      <c r="G9" s="21" t="s">
        <v>186</v>
      </c>
      <c r="H9" s="21">
        <v>60</v>
      </c>
    </row>
    <row r="10" spans="1:14" x14ac:dyDescent="0.25">
      <c r="A10" s="16">
        <f>'DOR Games'!A9</f>
        <v>42043</v>
      </c>
      <c r="B10" s="16" t="str">
        <f>'DOR Games'!B9</f>
        <v>15Feb22293</v>
      </c>
      <c r="C10" s="46">
        <f>'DOR Games'!AI9</f>
        <v>9.24</v>
      </c>
      <c r="F10" s="16">
        <v>42919</v>
      </c>
      <c r="G10" s="21" t="s">
        <v>187</v>
      </c>
      <c r="H10" s="21">
        <v>6</v>
      </c>
    </row>
    <row r="11" spans="1:14" x14ac:dyDescent="0.25">
      <c r="A11" s="16">
        <f>'DOR Games'!A10</f>
        <v>42048</v>
      </c>
      <c r="B11" s="16" t="str">
        <f>'DOR Games'!B10</f>
        <v>15Feb22302</v>
      </c>
      <c r="C11" s="46">
        <f>'DOR Games'!AI10</f>
        <v>2.5</v>
      </c>
      <c r="F11" s="16">
        <v>43018</v>
      </c>
      <c r="G11" s="21" t="s">
        <v>188</v>
      </c>
      <c r="H11" s="21">
        <v>15</v>
      </c>
    </row>
    <row r="12" spans="1:14" x14ac:dyDescent="0.25">
      <c r="A12" s="16">
        <f>'DOR Games'!A11</f>
        <v>42065</v>
      </c>
      <c r="B12" s="16" t="str">
        <f>'DOR Games'!B11</f>
        <v>15Mar22332</v>
      </c>
      <c r="C12" s="46">
        <f>'DOR Games'!AI11</f>
        <v>17.600000000000001</v>
      </c>
      <c r="F12" s="16">
        <v>43166</v>
      </c>
      <c r="G12" s="21" t="s">
        <v>189</v>
      </c>
      <c r="H12" s="21">
        <v>0</v>
      </c>
    </row>
    <row r="13" spans="1:14" x14ac:dyDescent="0.25">
      <c r="A13" s="16">
        <f>'DOR Games'!A12</f>
        <v>42113</v>
      </c>
      <c r="B13" s="16" t="str">
        <f>'DOR Games'!B12</f>
        <v>15Apr22408</v>
      </c>
      <c r="C13" s="46">
        <f>'DOR Games'!AI12</f>
        <v>3.6</v>
      </c>
      <c r="F13" s="16">
        <v>43166</v>
      </c>
      <c r="G13" s="21" t="s">
        <v>190</v>
      </c>
      <c r="H13" s="21">
        <v>0</v>
      </c>
    </row>
    <row r="14" spans="1:14" x14ac:dyDescent="0.25">
      <c r="A14" s="16">
        <f>'DOR Games'!A13</f>
        <v>42207</v>
      </c>
      <c r="B14" s="16" t="str">
        <f>'DOR Games'!B13</f>
        <v>15Jul22505</v>
      </c>
      <c r="C14" s="46">
        <f>'DOR Games'!AI13</f>
        <v>6.5</v>
      </c>
      <c r="F14" s="16">
        <v>43381</v>
      </c>
      <c r="G14" s="21" t="s">
        <v>191</v>
      </c>
      <c r="H14" s="21">
        <v>0</v>
      </c>
    </row>
    <row r="15" spans="1:14" x14ac:dyDescent="0.25">
      <c r="A15" s="16">
        <f>'DOR Games'!A14</f>
        <v>42262</v>
      </c>
      <c r="B15" s="16" t="str">
        <f>'DOR Games'!B14</f>
        <v>15Sep22572</v>
      </c>
      <c r="C15" s="46">
        <f>'DOR Games'!AI14</f>
        <v>5.25</v>
      </c>
      <c r="F15" s="16">
        <v>43381</v>
      </c>
      <c r="G15" s="21" t="s">
        <v>192</v>
      </c>
      <c r="H15" s="21">
        <v>10</v>
      </c>
    </row>
    <row r="16" spans="1:14" x14ac:dyDescent="0.25">
      <c r="A16" s="16">
        <f>'DOR Games'!A15</f>
        <v>42406</v>
      </c>
      <c r="B16" s="16" t="str">
        <f>'DOR Games'!B15</f>
        <v>16Feb22715</v>
      </c>
      <c r="C16" s="46">
        <f>'DOR Games'!AI15</f>
        <v>6.46</v>
      </c>
      <c r="F16" s="16">
        <v>43381</v>
      </c>
      <c r="G16" s="21" t="s">
        <v>193</v>
      </c>
      <c r="H16" s="21">
        <v>20</v>
      </c>
    </row>
    <row r="17" spans="1:8" x14ac:dyDescent="0.25">
      <c r="A17" s="16">
        <f>'DOR Games'!A16</f>
        <v>42421</v>
      </c>
      <c r="B17" s="16" t="str">
        <f>'DOR Games'!B16</f>
        <v>16Feb22735</v>
      </c>
      <c r="C17" s="46">
        <f>'DOR Games'!AI16</f>
        <v>2.5</v>
      </c>
      <c r="F17" s="16">
        <v>43510</v>
      </c>
      <c r="G17" s="21" t="s">
        <v>194</v>
      </c>
      <c r="H17" s="21">
        <v>10</v>
      </c>
    </row>
    <row r="18" spans="1:8" x14ac:dyDescent="0.25">
      <c r="A18" s="16">
        <f>'DOR Games'!A17</f>
        <v>42431</v>
      </c>
      <c r="B18" s="16" t="str">
        <f>'DOR Games'!B17</f>
        <v>16Mar22756</v>
      </c>
      <c r="C18" s="46">
        <f>'DOR Games'!AI17</f>
        <v>11.08</v>
      </c>
      <c r="F18" s="16">
        <v>44078</v>
      </c>
      <c r="G18" s="21" t="s">
        <v>195</v>
      </c>
      <c r="H18" s="21">
        <v>25</v>
      </c>
    </row>
    <row r="19" spans="1:8" x14ac:dyDescent="0.25">
      <c r="A19" s="16">
        <f>'DOR Games'!A18</f>
        <v>42532</v>
      </c>
      <c r="B19" s="16" t="str">
        <f>'DOR Games'!B18</f>
        <v>16Jun22850</v>
      </c>
      <c r="C19" s="46">
        <f>'DOR Games'!AI18</f>
        <v>12.76</v>
      </c>
      <c r="F19" s="16">
        <v>44206</v>
      </c>
      <c r="G19" s="21" t="s">
        <v>196</v>
      </c>
      <c r="H19" s="21">
        <v>10</v>
      </c>
    </row>
    <row r="20" spans="1:8" x14ac:dyDescent="0.25">
      <c r="A20" s="16">
        <f>'DOR Games'!A19</f>
        <v>42674</v>
      </c>
      <c r="B20" s="16" t="str">
        <f>'DOR Games'!B19</f>
        <v>16Oct22960</v>
      </c>
      <c r="C20" s="46">
        <f>'DOR Games'!AI19</f>
        <v>9.5</v>
      </c>
      <c r="F20" s="16">
        <v>44206</v>
      </c>
      <c r="G20" s="21" t="s">
        <v>197</v>
      </c>
      <c r="H20" s="21">
        <v>0</v>
      </c>
    </row>
    <row r="21" spans="1:8" x14ac:dyDescent="0.25">
      <c r="A21" s="16">
        <f>'DOR Games'!A20</f>
        <v>42733</v>
      </c>
      <c r="B21" s="16" t="str">
        <f>'DOR Games'!B20</f>
        <v>16Dec22998</v>
      </c>
      <c r="C21" s="46">
        <f>'DOR Games'!AI20</f>
        <v>13.88</v>
      </c>
      <c r="F21" s="16">
        <v>44206</v>
      </c>
      <c r="G21" s="21" t="s">
        <v>198</v>
      </c>
      <c r="H21" s="21">
        <v>20</v>
      </c>
    </row>
    <row r="22" spans="1:8" x14ac:dyDescent="0.25">
      <c r="A22" s="16">
        <f>'DOR Games'!A21</f>
        <v>42789</v>
      </c>
      <c r="B22" s="16" t="str">
        <f>'DOR Games'!B21</f>
        <v>17Feb23031</v>
      </c>
      <c r="C22" s="46">
        <f>'DOR Games'!AI21</f>
        <v>3.08</v>
      </c>
      <c r="F22" s="16">
        <v>44213</v>
      </c>
      <c r="G22" s="21" t="s">
        <v>199</v>
      </c>
      <c r="H22" s="21">
        <v>30</v>
      </c>
    </row>
    <row r="23" spans="1:8" x14ac:dyDescent="0.25">
      <c r="A23" s="16">
        <f>'DOR Games'!A22</f>
        <v>42802</v>
      </c>
      <c r="B23" s="16" t="str">
        <f>'DOR Games'!B22</f>
        <v>17Mar23038</v>
      </c>
      <c r="C23" s="46">
        <f>'DOR Games'!AI22</f>
        <v>7.16</v>
      </c>
      <c r="F23" s="16">
        <v>44247</v>
      </c>
      <c r="G23" s="21" t="s">
        <v>200</v>
      </c>
      <c r="H23" s="21">
        <v>4</v>
      </c>
    </row>
    <row r="24" spans="1:8" x14ac:dyDescent="0.25">
      <c r="A24" s="16">
        <f>'DOR Games'!A23</f>
        <v>42827</v>
      </c>
      <c r="B24" s="16" t="str">
        <f>'DOR Games'!B23</f>
        <v>17Apr23056</v>
      </c>
      <c r="C24" s="46">
        <f>'DOR Games'!AI23</f>
        <v>3.75</v>
      </c>
      <c r="F24" s="16">
        <v>44328</v>
      </c>
      <c r="G24" s="21" t="s">
        <v>201</v>
      </c>
      <c r="H24" s="21">
        <v>4</v>
      </c>
    </row>
    <row r="25" spans="1:8" x14ac:dyDescent="0.25">
      <c r="A25" s="16">
        <f>'DOR Games'!A24</f>
        <v>42852</v>
      </c>
      <c r="B25" s="16" t="str">
        <f>'DOR Games'!B24</f>
        <v>17Apr23069</v>
      </c>
      <c r="C25" s="46">
        <f>'DOR Games'!AI24</f>
        <v>8.2799999999999994</v>
      </c>
      <c r="F25" s="16">
        <v>44366</v>
      </c>
      <c r="G25" s="21" t="s">
        <v>202</v>
      </c>
      <c r="H25" s="21">
        <v>6</v>
      </c>
    </row>
    <row r="26" spans="1:8" x14ac:dyDescent="0.25">
      <c r="A26" s="16">
        <f>'DOR Games'!A25</f>
        <v>42996</v>
      </c>
      <c r="B26" s="16" t="str">
        <f>'DOR Games'!B25</f>
        <v>17Sep23150</v>
      </c>
      <c r="C26" s="46">
        <f>'DOR Games'!AI25</f>
        <v>8.5</v>
      </c>
      <c r="F26" s="16">
        <v>44525</v>
      </c>
      <c r="G26" s="21" t="s">
        <v>203</v>
      </c>
      <c r="H26" s="21">
        <v>10</v>
      </c>
    </row>
    <row r="27" spans="1:8" x14ac:dyDescent="0.25">
      <c r="A27" s="16">
        <f>'DOR Games'!A26</f>
        <v>43000</v>
      </c>
      <c r="B27" s="16" t="str">
        <f>'DOR Games'!B26</f>
        <v>17Sep23154</v>
      </c>
      <c r="C27" s="46">
        <f>'DOR Games'!AI26</f>
        <v>3.52</v>
      </c>
      <c r="F27" s="16">
        <v>44600</v>
      </c>
      <c r="G27" s="21" t="s">
        <v>204</v>
      </c>
      <c r="H27" s="21">
        <v>0</v>
      </c>
    </row>
    <row r="28" spans="1:8" x14ac:dyDescent="0.25">
      <c r="A28" s="16">
        <f>'DOR Games'!A27</f>
        <v>43058</v>
      </c>
      <c r="B28" s="16" t="str">
        <f>'DOR Games'!B27</f>
        <v>17Nov23200</v>
      </c>
      <c r="C28" s="46">
        <f>'DOR Games'!AI27</f>
        <v>5.75</v>
      </c>
      <c r="F28" s="16">
        <v>44667</v>
      </c>
      <c r="G28" s="21" t="s">
        <v>205</v>
      </c>
      <c r="H28" s="21">
        <v>2</v>
      </c>
    </row>
    <row r="29" spans="1:8" x14ac:dyDescent="0.25">
      <c r="A29" s="16">
        <f>'DOR Games'!A28</f>
        <v>43111</v>
      </c>
      <c r="B29" s="16" t="str">
        <f>'DOR Games'!B28</f>
        <v>18Jan23242</v>
      </c>
      <c r="C29" s="46">
        <f>'DOR Games'!AI28</f>
        <v>6.48</v>
      </c>
      <c r="F29" s="16">
        <v>44741</v>
      </c>
      <c r="G29" s="21" t="s">
        <v>206</v>
      </c>
      <c r="H29" s="21">
        <v>12</v>
      </c>
    </row>
    <row r="30" spans="1:8" x14ac:dyDescent="0.25">
      <c r="A30" s="16">
        <f>'DOR Games'!A29</f>
        <v>43129</v>
      </c>
      <c r="B30" s="16" t="str">
        <f>'DOR Games'!B29</f>
        <v>18Jan23262</v>
      </c>
      <c r="C30" s="46">
        <f>'DOR Games'!AI29</f>
        <v>23.75</v>
      </c>
      <c r="F30" s="16">
        <v>44835</v>
      </c>
      <c r="G30" s="21" t="s">
        <v>207</v>
      </c>
      <c r="H30" s="21">
        <v>2</v>
      </c>
    </row>
    <row r="31" spans="1:8" x14ac:dyDescent="0.25">
      <c r="A31" s="16">
        <f>'DOR Games'!A30</f>
        <v>43466</v>
      </c>
      <c r="B31" s="16" t="str">
        <f>'DOR Games'!B30</f>
        <v>19Jan23537</v>
      </c>
      <c r="C31" s="46">
        <f>'DOR Games'!AI30</f>
        <v>7.5</v>
      </c>
      <c r="F31" s="16">
        <v>45019</v>
      </c>
      <c r="G31" s="21" t="s">
        <v>208</v>
      </c>
      <c r="H31" s="21">
        <v>3</v>
      </c>
    </row>
    <row r="32" spans="1:8" x14ac:dyDescent="0.25">
      <c r="A32" s="16">
        <f>'DOR Games'!A31</f>
        <v>43527</v>
      </c>
      <c r="B32" s="16" t="str">
        <f>'DOR Games'!B31</f>
        <v>19Mar23596</v>
      </c>
      <c r="C32" s="46">
        <f>'DOR Games'!AI31</f>
        <v>2.5</v>
      </c>
      <c r="F32" s="16">
        <v>45108</v>
      </c>
      <c r="G32" s="21" t="s">
        <v>209</v>
      </c>
      <c r="H32" s="21">
        <v>4</v>
      </c>
    </row>
    <row r="33" spans="1:8" x14ac:dyDescent="0.25">
      <c r="A33" s="16">
        <f>'DOR Games'!A32</f>
        <v>43570</v>
      </c>
      <c r="B33" s="16" t="str">
        <f>'DOR Games'!B32</f>
        <v>19Apr23650</v>
      </c>
      <c r="C33" s="46">
        <f>'DOR Games'!AI32</f>
        <v>1.125</v>
      </c>
      <c r="F33" s="16">
        <v>45201</v>
      </c>
      <c r="G33" s="21" t="s">
        <v>210</v>
      </c>
      <c r="H33" s="21">
        <v>6</v>
      </c>
    </row>
    <row r="34" spans="1:8" x14ac:dyDescent="0.25">
      <c r="A34" s="16">
        <f>'DOR Games'!A33</f>
        <v>43589</v>
      </c>
      <c r="B34" s="16" t="str">
        <f>'DOR Games'!B33</f>
        <v>19May23679</v>
      </c>
      <c r="C34" s="46">
        <f>'DOR Games'!AI33</f>
        <v>19.579999999999998</v>
      </c>
      <c r="F34" s="16">
        <v>45717</v>
      </c>
      <c r="G34" s="21" t="s">
        <v>211</v>
      </c>
      <c r="H34" s="21">
        <v>10</v>
      </c>
    </row>
    <row r="35" spans="1:8" x14ac:dyDescent="0.25">
      <c r="A35" s="16">
        <f>'DOR Games'!A34</f>
        <v>43596</v>
      </c>
      <c r="B35" s="16" t="str">
        <f>'DOR Games'!B34</f>
        <v>19May23692</v>
      </c>
      <c r="C35" s="46">
        <f>'DOR Games'!AI34</f>
        <v>1.125</v>
      </c>
      <c r="F35" s="16"/>
      <c r="G35" s="21"/>
      <c r="H35" s="21"/>
    </row>
    <row r="36" spans="1:8" x14ac:dyDescent="0.25">
      <c r="A36" s="16">
        <f>'DOR Games'!A35</f>
        <v>43914</v>
      </c>
      <c r="B36" s="16" t="str">
        <f>'DOR Games'!B35</f>
        <v>20Mar24064</v>
      </c>
      <c r="C36" s="46">
        <f>'DOR Games'!AI35</f>
        <v>19.760000000000002</v>
      </c>
      <c r="F36" s="16"/>
      <c r="G36" s="21"/>
      <c r="H36" s="21"/>
    </row>
    <row r="37" spans="1:8" x14ac:dyDescent="0.25">
      <c r="A37" s="16">
        <f>'DOR Games'!A36</f>
        <v>43974</v>
      </c>
      <c r="B37" s="16" t="str">
        <f>'DOR Games'!B36</f>
        <v>20May24247</v>
      </c>
      <c r="C37" s="46">
        <f>'DOR Games'!AI36</f>
        <v>18.920000000000002</v>
      </c>
      <c r="F37" s="16"/>
      <c r="G37" s="21"/>
      <c r="H37" s="21"/>
    </row>
    <row r="38" spans="1:8" x14ac:dyDescent="0.25">
      <c r="A38" s="16">
        <f>'DOR Games'!A37</f>
        <v>44098</v>
      </c>
      <c r="B38" s="16" t="str">
        <f>'DOR Games'!B37</f>
        <v>20Sep24587</v>
      </c>
      <c r="C38" s="46">
        <f>'DOR Games'!AI37</f>
        <v>5</v>
      </c>
      <c r="F38" s="16"/>
      <c r="G38" s="21"/>
      <c r="H38" s="21"/>
    </row>
    <row r="39" spans="1:8" x14ac:dyDescent="0.25">
      <c r="A39" s="16">
        <f>'DOR Games'!A38</f>
        <v>44135</v>
      </c>
      <c r="B39" s="16" t="str">
        <f>'DOR Games'!B38</f>
        <v>20Oct24681</v>
      </c>
      <c r="C39" s="46">
        <f>'DOR Games'!AI38</f>
        <v>3.6</v>
      </c>
      <c r="F39" s="16"/>
      <c r="G39" s="21"/>
      <c r="H39" s="21"/>
    </row>
    <row r="40" spans="1:8" x14ac:dyDescent="0.25">
      <c r="A40" s="16">
        <f>'DOR Games'!A39</f>
        <v>44135</v>
      </c>
      <c r="B40" s="16" t="str">
        <f>'DOR Games'!B39</f>
        <v>20Oct24680</v>
      </c>
      <c r="C40" s="46">
        <f>'DOR Games'!AI39</f>
        <v>4.9000000000000004</v>
      </c>
      <c r="F40" s="16"/>
      <c r="G40" s="21"/>
      <c r="H40" s="21"/>
    </row>
    <row r="41" spans="1:8" x14ac:dyDescent="0.25">
      <c r="A41" s="16">
        <f>'DOR Games'!A40</f>
        <v>44160</v>
      </c>
      <c r="B41" s="16" t="str">
        <f>'DOR Games'!B40</f>
        <v>20Nov24743</v>
      </c>
      <c r="C41" s="46">
        <f>'DOR Games'!AI40</f>
        <v>6.32</v>
      </c>
      <c r="F41" s="16"/>
      <c r="G41" s="21"/>
      <c r="H41" s="21"/>
    </row>
    <row r="42" spans="1:8" x14ac:dyDescent="0.25">
      <c r="A42" s="16">
        <f>'DOR Games'!A41</f>
        <v>44168</v>
      </c>
      <c r="B42" s="16" t="str">
        <f>'DOR Games'!B41</f>
        <v>20Dec24761</v>
      </c>
      <c r="C42" s="46">
        <f>'DOR Games'!AI41</f>
        <v>1.92</v>
      </c>
      <c r="F42" s="16"/>
      <c r="G42" s="21"/>
      <c r="H42" s="21"/>
    </row>
    <row r="43" spans="1:8" x14ac:dyDescent="0.25">
      <c r="A43" s="16">
        <f>'DOR Games'!A42</f>
        <v>44182</v>
      </c>
      <c r="B43" s="16" t="str">
        <f>'DOR Games'!B42</f>
        <v>20Dec24784</v>
      </c>
      <c r="C43" s="46">
        <f>'DOR Games'!AI42</f>
        <v>5.2</v>
      </c>
      <c r="F43" s="16"/>
      <c r="G43" s="21"/>
      <c r="H43" s="21"/>
    </row>
    <row r="44" spans="1:8" x14ac:dyDescent="0.25">
      <c r="A44" s="16">
        <f>'DOR Games'!A43</f>
        <v>44191</v>
      </c>
      <c r="B44" s="16" t="str">
        <f>'DOR Games'!B43</f>
        <v>20Dec24810</v>
      </c>
      <c r="C44" s="46">
        <f>'DOR Games'!AI43</f>
        <v>5.2</v>
      </c>
      <c r="F44" s="16"/>
      <c r="G44" s="21"/>
      <c r="H44" s="21"/>
    </row>
    <row r="45" spans="1:8" x14ac:dyDescent="0.25">
      <c r="A45" s="16">
        <f>'DOR Games'!A44</f>
        <v>44205</v>
      </c>
      <c r="B45" s="16" t="str">
        <f>'DOR Games'!B44</f>
        <v>21Jan24842</v>
      </c>
      <c r="C45" s="46">
        <f>'DOR Games'!AI44</f>
        <v>6.04</v>
      </c>
      <c r="F45" s="16"/>
      <c r="G45" s="21"/>
      <c r="H45" s="21"/>
    </row>
    <row r="46" spans="1:8" x14ac:dyDescent="0.25">
      <c r="A46" s="16">
        <f>'DOR Games'!A45</f>
        <v>44219</v>
      </c>
      <c r="B46" s="16" t="str">
        <f>'DOR Games'!B45</f>
        <v>21Jan24864</v>
      </c>
      <c r="C46" s="46">
        <f>'DOR Games'!AI45</f>
        <v>8.56</v>
      </c>
      <c r="F46" s="16"/>
      <c r="G46" s="21"/>
      <c r="H46" s="21"/>
    </row>
    <row r="47" spans="1:8" x14ac:dyDescent="0.25">
      <c r="A47" s="16">
        <f>'DOR Games'!A46</f>
        <v>44265</v>
      </c>
      <c r="B47" s="16" t="str">
        <f>'DOR Games'!B46</f>
        <v>21Mar25013</v>
      </c>
      <c r="C47" s="46">
        <f>'DOR Games'!AI46</f>
        <v>3</v>
      </c>
      <c r="F47" s="16"/>
      <c r="G47" s="21"/>
      <c r="H47" s="21"/>
    </row>
    <row r="48" spans="1:8" x14ac:dyDescent="0.25">
      <c r="A48" s="16">
        <f>'DOR Games'!A47</f>
        <v>44274</v>
      </c>
      <c r="B48" s="16" t="str">
        <f>'DOR Games'!B47</f>
        <v>21Mar25036</v>
      </c>
      <c r="C48" s="46">
        <f>'DOR Games'!AI47</f>
        <v>2.5</v>
      </c>
      <c r="F48" s="16"/>
      <c r="G48" s="21"/>
      <c r="H48" s="21"/>
    </row>
    <row r="49" spans="1:8" x14ac:dyDescent="0.25">
      <c r="A49" s="16">
        <f>'DOR Games'!A48</f>
        <v>44279</v>
      </c>
      <c r="B49" s="16" t="str">
        <f>'DOR Games'!B48</f>
        <v>21Mar25046</v>
      </c>
      <c r="C49" s="46">
        <f>'DOR Games'!AI48</f>
        <v>6</v>
      </c>
      <c r="F49" s="16"/>
      <c r="G49" s="21"/>
      <c r="H49" s="21"/>
    </row>
    <row r="50" spans="1:8" x14ac:dyDescent="0.25">
      <c r="A50" s="16">
        <f>'DOR Games'!A49</f>
        <v>44352</v>
      </c>
      <c r="B50" s="16" t="str">
        <f>'DOR Games'!B49</f>
        <v>21Jun25257</v>
      </c>
      <c r="C50" s="46">
        <f>'DOR Games'!AI49</f>
        <v>6.04</v>
      </c>
      <c r="F50" s="16"/>
      <c r="G50" s="21"/>
      <c r="H50" s="21"/>
    </row>
    <row r="51" spans="1:8" x14ac:dyDescent="0.25">
      <c r="A51" s="16">
        <f>'DOR Games'!A50</f>
        <v>44442</v>
      </c>
      <c r="B51" s="16" t="str">
        <f>'DOR Games'!B50</f>
        <v>21Sep25501</v>
      </c>
      <c r="C51" s="46">
        <f>'DOR Games'!AI50</f>
        <v>3.75</v>
      </c>
      <c r="F51" s="16"/>
      <c r="G51" s="21"/>
      <c r="H51" s="21"/>
    </row>
    <row r="52" spans="1:8" x14ac:dyDescent="0.25">
      <c r="A52" s="16">
        <f>'DOR Games'!A51</f>
        <v>44461</v>
      </c>
      <c r="B52" s="16" t="str">
        <f>'DOR Games'!B51</f>
        <v>21Sep25546</v>
      </c>
      <c r="C52" s="46">
        <f>'DOR Games'!AI51</f>
        <v>11.08</v>
      </c>
      <c r="F52" s="16"/>
      <c r="G52" s="21"/>
      <c r="H52" s="21"/>
    </row>
    <row r="53" spans="1:8" x14ac:dyDescent="0.25">
      <c r="A53" s="16">
        <f>'DOR Games'!A52</f>
        <v>44574</v>
      </c>
      <c r="B53" s="16" t="str">
        <f>'DOR Games'!B52</f>
        <v>22Jan25779</v>
      </c>
      <c r="C53" s="46">
        <f>'DOR Games'!AI52</f>
        <v>10.52</v>
      </c>
      <c r="F53" s="16"/>
      <c r="G53" s="21"/>
      <c r="H53" s="21"/>
    </row>
    <row r="54" spans="1:8" x14ac:dyDescent="0.25">
      <c r="A54" s="16">
        <f>'DOR Games'!A53</f>
        <v>44588</v>
      </c>
      <c r="B54" s="16" t="str">
        <f>'DOR Games'!B53</f>
        <v>22Jan25820</v>
      </c>
      <c r="C54" s="46">
        <f>'DOR Games'!AI53</f>
        <v>4.9000000000000004</v>
      </c>
      <c r="F54" s="16"/>
      <c r="G54" s="21"/>
      <c r="H54" s="21"/>
    </row>
    <row r="55" spans="1:8" x14ac:dyDescent="0.25">
      <c r="A55" s="16">
        <f>'DOR Games'!A54</f>
        <v>44607</v>
      </c>
      <c r="B55" s="16" t="str">
        <f>'DOR Games'!B54</f>
        <v>22Feb25857</v>
      </c>
      <c r="C55" s="46">
        <f>'DOR Games'!AI54</f>
        <v>6.72</v>
      </c>
      <c r="F55" s="16"/>
      <c r="G55" s="21"/>
      <c r="H55" s="21"/>
    </row>
    <row r="56" spans="1:8" x14ac:dyDescent="0.25">
      <c r="A56" s="16">
        <f>'DOR Games'!A55</f>
        <v>44711</v>
      </c>
      <c r="B56" s="16" t="str">
        <f>'DOR Games'!B55</f>
        <v>22May26095</v>
      </c>
      <c r="C56" s="46">
        <f>'DOR Games'!AI55</f>
        <v>6.72</v>
      </c>
      <c r="F56" s="16"/>
      <c r="G56" s="21"/>
      <c r="H56" s="21"/>
    </row>
    <row r="57" spans="1:8" x14ac:dyDescent="0.25">
      <c r="A57" s="16">
        <f>'DOR Games'!A56</f>
        <v>44738</v>
      </c>
      <c r="B57" s="16" t="str">
        <f>'DOR Games'!B56</f>
        <v>22Jun26143</v>
      </c>
      <c r="C57" s="46">
        <f>'DOR Games'!AI56</f>
        <v>12.7</v>
      </c>
      <c r="F57" s="16"/>
      <c r="G57" s="21"/>
      <c r="H57" s="21"/>
    </row>
    <row r="58" spans="1:8" x14ac:dyDescent="0.25">
      <c r="A58" s="16">
        <f>'DOR Games'!A57</f>
        <v>44869</v>
      </c>
      <c r="B58" s="16" t="str">
        <f>'DOR Games'!B57</f>
        <v>22Nov26493</v>
      </c>
      <c r="C58" s="46">
        <f>'DOR Games'!AI57</f>
        <v>14.16</v>
      </c>
      <c r="F58" s="16"/>
      <c r="G58" s="21"/>
      <c r="H58" s="21"/>
    </row>
    <row r="59" spans="1:8" x14ac:dyDescent="0.25">
      <c r="A59" s="16">
        <f>'DOR Games'!A58</f>
        <v>44949</v>
      </c>
      <c r="B59" s="16" t="str">
        <f>'DOR Games'!B58</f>
        <v>23Jan26646</v>
      </c>
      <c r="C59" s="46">
        <f>'DOR Games'!AI58</f>
        <v>36.840000000000003</v>
      </c>
      <c r="F59" s="16"/>
      <c r="G59" s="21"/>
      <c r="H59" s="21"/>
    </row>
    <row r="60" spans="1:8" x14ac:dyDescent="0.25">
      <c r="A60" s="16"/>
      <c r="B60" s="16"/>
      <c r="C60" s="46"/>
      <c r="F60" s="16"/>
      <c r="G60" s="21"/>
      <c r="H60" s="21"/>
    </row>
    <row r="61" spans="1:8" x14ac:dyDescent="0.25">
      <c r="A61" s="16"/>
      <c r="B61" s="16"/>
      <c r="C61" s="46"/>
      <c r="F61" s="16"/>
      <c r="G61" s="21"/>
      <c r="H61" s="21"/>
    </row>
    <row r="62" spans="1:8" x14ac:dyDescent="0.25">
      <c r="A62" s="16"/>
      <c r="B62" s="16"/>
      <c r="C62" s="46"/>
      <c r="F62" s="16"/>
      <c r="G62" s="21"/>
      <c r="H62" s="21"/>
    </row>
    <row r="63" spans="1:8" x14ac:dyDescent="0.25">
      <c r="A63" s="16"/>
      <c r="B63" s="16"/>
      <c r="C63" s="46"/>
      <c r="F63" s="16"/>
      <c r="G63" s="21"/>
      <c r="H63" s="21"/>
    </row>
    <row r="64" spans="1:8" x14ac:dyDescent="0.25">
      <c r="A64" s="16"/>
      <c r="B64" s="16"/>
      <c r="C64" s="46"/>
      <c r="F64" s="16"/>
      <c r="G64" s="21"/>
      <c r="H64" s="21"/>
    </row>
    <row r="65" spans="1:8" x14ac:dyDescent="0.25">
      <c r="A65" s="16"/>
      <c r="B65" s="16"/>
      <c r="C65" s="46"/>
      <c r="F65" s="16"/>
      <c r="G65" s="21"/>
      <c r="H65" s="21"/>
    </row>
    <row r="66" spans="1:8" x14ac:dyDescent="0.25">
      <c r="A66" s="16"/>
      <c r="B66" s="16"/>
      <c r="C66" s="46"/>
      <c r="F66" s="16"/>
      <c r="G66" s="21"/>
      <c r="H66" s="21"/>
    </row>
    <row r="67" spans="1:8" x14ac:dyDescent="0.25">
      <c r="A67" s="16"/>
      <c r="B67" s="16"/>
      <c r="C67" s="46"/>
      <c r="F67" s="16"/>
      <c r="G67" s="21"/>
      <c r="H67" s="21"/>
    </row>
    <row r="68" spans="1:8" x14ac:dyDescent="0.25">
      <c r="A68" s="16"/>
      <c r="B68" s="16"/>
      <c r="C68" s="46"/>
      <c r="F68" s="16"/>
      <c r="G68" s="21"/>
      <c r="H68" s="21"/>
    </row>
    <row r="69" spans="1:8" x14ac:dyDescent="0.25">
      <c r="A69" s="16"/>
      <c r="B69" s="16"/>
      <c r="C69" s="46"/>
      <c r="F69" s="16"/>
      <c r="G69" s="21"/>
      <c r="H69" s="21"/>
    </row>
    <row r="70" spans="1:8" x14ac:dyDescent="0.25">
      <c r="A70" s="16"/>
      <c r="B70" s="16"/>
      <c r="C70" s="46"/>
      <c r="F70" s="16"/>
      <c r="G70" s="21"/>
      <c r="H70" s="21"/>
    </row>
    <row r="71" spans="1:8" x14ac:dyDescent="0.25">
      <c r="A71" s="16"/>
      <c r="B71" s="16"/>
      <c r="C71" s="46"/>
      <c r="F71" s="16"/>
      <c r="G71" s="21"/>
      <c r="H71" s="21"/>
    </row>
    <row r="72" spans="1:8" x14ac:dyDescent="0.25">
      <c r="A72" s="16"/>
      <c r="B72" s="16"/>
      <c r="C72" s="46"/>
      <c r="F72" s="16"/>
      <c r="G72" s="21"/>
      <c r="H72" s="21"/>
    </row>
    <row r="73" spans="1:8" x14ac:dyDescent="0.25">
      <c r="A73" s="16"/>
      <c r="B73" s="16"/>
      <c r="C73" s="46"/>
      <c r="F73" s="16"/>
      <c r="G73" s="21"/>
      <c r="H73" s="21"/>
    </row>
    <row r="74" spans="1:8" x14ac:dyDescent="0.25">
      <c r="A74" s="16"/>
      <c r="B74" s="16"/>
      <c r="C74" s="46"/>
      <c r="F74" s="16"/>
      <c r="G74" s="21"/>
      <c r="H74" s="21"/>
    </row>
    <row r="75" spans="1:8" x14ac:dyDescent="0.25">
      <c r="A75" s="16"/>
      <c r="B75" s="16"/>
      <c r="C75" s="46"/>
      <c r="F75" s="16"/>
      <c r="G75" s="21"/>
      <c r="H75" s="21"/>
    </row>
    <row r="76" spans="1:8" x14ac:dyDescent="0.25">
      <c r="A76" s="16"/>
      <c r="B76" s="16"/>
      <c r="C76" s="46"/>
      <c r="F76" s="16"/>
      <c r="G76" s="21"/>
      <c r="H76" s="21"/>
    </row>
    <row r="77" spans="1:8" x14ac:dyDescent="0.25">
      <c r="A77" s="16"/>
      <c r="B77" s="16"/>
      <c r="C77" s="46"/>
      <c r="F77" s="16"/>
      <c r="G77" s="21"/>
      <c r="H77" s="21"/>
    </row>
    <row r="78" spans="1:8" x14ac:dyDescent="0.25">
      <c r="A78" s="16"/>
      <c r="B78" s="16"/>
      <c r="C78" s="46"/>
      <c r="F78" s="16"/>
      <c r="G78" s="21"/>
      <c r="H78" s="21"/>
    </row>
    <row r="79" spans="1:8" x14ac:dyDescent="0.25">
      <c r="A79" s="16"/>
      <c r="B79" s="16"/>
      <c r="C79" s="46"/>
      <c r="F79" s="16"/>
      <c r="G79" s="21"/>
      <c r="H79" s="21"/>
    </row>
    <row r="80" spans="1:8" x14ac:dyDescent="0.25">
      <c r="A80" s="16"/>
      <c r="B80" s="16"/>
      <c r="C80" s="46"/>
      <c r="F80" s="16"/>
      <c r="G80" s="21"/>
      <c r="H80" s="21"/>
    </row>
    <row r="81" spans="1:8" x14ac:dyDescent="0.25">
      <c r="A81" s="16"/>
      <c r="B81" s="16"/>
      <c r="C81" s="46"/>
      <c r="F81" s="16"/>
      <c r="G81" s="21"/>
      <c r="H81" s="21"/>
    </row>
    <row r="82" spans="1:8" x14ac:dyDescent="0.25">
      <c r="A82" s="16"/>
      <c r="B82" s="16"/>
      <c r="C82" s="46"/>
      <c r="F82" s="16"/>
      <c r="G82" s="21"/>
      <c r="H82" s="21"/>
    </row>
    <row r="83" spans="1:8" x14ac:dyDescent="0.25">
      <c r="A83" s="16"/>
      <c r="B83" s="16"/>
      <c r="C83" s="46"/>
      <c r="F83" s="16"/>
      <c r="G83" s="21"/>
      <c r="H83" s="21"/>
    </row>
    <row r="84" spans="1:8" x14ac:dyDescent="0.25">
      <c r="A84" s="16"/>
      <c r="B84" s="16"/>
      <c r="C84" s="46"/>
      <c r="F84" s="16"/>
      <c r="G84" s="21"/>
      <c r="H84" s="21"/>
    </row>
    <row r="85" spans="1:8" x14ac:dyDescent="0.25">
      <c r="A85" s="16"/>
      <c r="B85" s="16"/>
      <c r="C85" s="46"/>
      <c r="F85" s="16"/>
      <c r="G85" s="21"/>
      <c r="H85" s="21"/>
    </row>
    <row r="86" spans="1:8" x14ac:dyDescent="0.25">
      <c r="A86" s="16"/>
      <c r="B86" s="16"/>
      <c r="C86" s="46"/>
      <c r="F86" s="16"/>
      <c r="G86" s="21"/>
      <c r="H86" s="21"/>
    </row>
    <row r="87" spans="1:8" x14ac:dyDescent="0.25">
      <c r="A87" s="16"/>
      <c r="B87" s="16"/>
      <c r="C87" s="46"/>
      <c r="F87" s="16"/>
      <c r="G87" s="21"/>
      <c r="H87" s="21"/>
    </row>
    <row r="88" spans="1:8" x14ac:dyDescent="0.25">
      <c r="A88" s="16"/>
      <c r="B88" s="16"/>
      <c r="C88" s="46"/>
      <c r="F88" s="16"/>
      <c r="G88" s="21"/>
      <c r="H88" s="21"/>
    </row>
    <row r="89" spans="1:8" x14ac:dyDescent="0.25">
      <c r="A89" s="16"/>
      <c r="B89" s="16"/>
      <c r="C89" s="46"/>
      <c r="F89" s="16"/>
      <c r="G89" s="21"/>
      <c r="H89" s="21"/>
    </row>
    <row r="90" spans="1:8" x14ac:dyDescent="0.25">
      <c r="A90" s="16"/>
      <c r="B90" s="16"/>
      <c r="C90" s="46"/>
      <c r="F90" s="16"/>
      <c r="G90" s="21"/>
      <c r="H90" s="21"/>
    </row>
    <row r="91" spans="1:8" x14ac:dyDescent="0.25">
      <c r="A91" s="16"/>
      <c r="B91" s="16"/>
      <c r="C91" s="46"/>
      <c r="F91" s="16"/>
      <c r="G91" s="21"/>
      <c r="H91" s="21"/>
    </row>
    <row r="92" spans="1:8" x14ac:dyDescent="0.25">
      <c r="A92" s="16"/>
      <c r="B92" s="16"/>
      <c r="C92" s="46"/>
      <c r="F92" s="16"/>
      <c r="G92" s="21"/>
      <c r="H92" s="21"/>
    </row>
    <row r="93" spans="1:8" x14ac:dyDescent="0.25">
      <c r="A93" s="16"/>
      <c r="B93" s="16"/>
      <c r="C93" s="46"/>
      <c r="F93" s="16"/>
      <c r="G93" s="21"/>
      <c r="H93" s="21"/>
    </row>
    <row r="94" spans="1:8" x14ac:dyDescent="0.25">
      <c r="A94" s="16"/>
      <c r="B94" s="16"/>
      <c r="C94" s="46"/>
      <c r="F94" s="16"/>
      <c r="G94" s="21"/>
      <c r="H94" s="21"/>
    </row>
    <row r="95" spans="1:8" x14ac:dyDescent="0.25">
      <c r="A95" s="16"/>
      <c r="B95" s="16"/>
      <c r="C95" s="46"/>
      <c r="F95" s="16"/>
      <c r="G95" s="21"/>
      <c r="H95" s="21"/>
    </row>
    <row r="96" spans="1:8" x14ac:dyDescent="0.25">
      <c r="A96" s="16"/>
      <c r="B96" s="16"/>
      <c r="C96" s="46"/>
      <c r="F96" s="16"/>
      <c r="G96" s="21"/>
      <c r="H96" s="21"/>
    </row>
    <row r="97" spans="1:8" x14ac:dyDescent="0.25">
      <c r="A97" s="16"/>
      <c r="B97" s="16"/>
      <c r="C97" s="46"/>
      <c r="F97" s="16"/>
      <c r="G97" s="21"/>
      <c r="H97" s="21"/>
    </row>
    <row r="98" spans="1:8" x14ac:dyDescent="0.25">
      <c r="A98" s="16"/>
      <c r="B98" s="16"/>
      <c r="C98" s="46"/>
      <c r="F98" s="16"/>
      <c r="G98" s="21"/>
      <c r="H98" s="21"/>
    </row>
    <row r="99" spans="1:8" x14ac:dyDescent="0.25">
      <c r="A99" s="16"/>
      <c r="B99" s="16"/>
      <c r="C99" s="46"/>
      <c r="F99" s="16"/>
      <c r="G99" s="21"/>
      <c r="H99" s="21"/>
    </row>
    <row r="100" spans="1:8" x14ac:dyDescent="0.25">
      <c r="A100" s="16"/>
      <c r="B100" s="16"/>
      <c r="C100" s="46"/>
      <c r="F100" s="16"/>
      <c r="G100" s="21"/>
      <c r="H100" s="21"/>
    </row>
    <row r="101" spans="1:8" x14ac:dyDescent="0.25">
      <c r="A101" s="16"/>
      <c r="B101" s="16"/>
      <c r="C101" s="46"/>
      <c r="F101" s="16"/>
      <c r="G101" s="21"/>
      <c r="H101" s="21"/>
    </row>
    <row r="102" spans="1:8" x14ac:dyDescent="0.25">
      <c r="A102" s="16"/>
      <c r="B102" s="16"/>
      <c r="C102" s="46"/>
      <c r="F102" s="16"/>
      <c r="G102" s="21"/>
      <c r="H102" s="21"/>
    </row>
    <row r="103" spans="1:8" x14ac:dyDescent="0.25">
      <c r="A103" s="16"/>
      <c r="B103" s="16"/>
      <c r="C103" s="46"/>
      <c r="F103" s="16"/>
      <c r="G103" s="21"/>
      <c r="H103" s="21"/>
    </row>
    <row r="104" spans="1:8" x14ac:dyDescent="0.25">
      <c r="A104" s="16"/>
      <c r="B104" s="16"/>
      <c r="C104" s="46"/>
      <c r="F104" s="16"/>
      <c r="G104" s="21"/>
      <c r="H104" s="21"/>
    </row>
    <row r="105" spans="1:8" x14ac:dyDescent="0.25">
      <c r="A105" s="16"/>
      <c r="B105" s="16"/>
      <c r="C105" s="46"/>
      <c r="F105" s="16"/>
      <c r="G105" s="21"/>
      <c r="H105" s="21"/>
    </row>
    <row r="106" spans="1:8" x14ac:dyDescent="0.25">
      <c r="A106" s="16"/>
      <c r="B106" s="16"/>
      <c r="C106" s="46"/>
      <c r="F106" s="16"/>
      <c r="G106" s="21"/>
      <c r="H106" s="21"/>
    </row>
    <row r="107" spans="1:8" x14ac:dyDescent="0.25">
      <c r="A107" s="16"/>
      <c r="B107" s="16"/>
      <c r="C107" s="46"/>
      <c r="F107" s="16"/>
      <c r="G107" s="21"/>
      <c r="H107" s="21"/>
    </row>
    <row r="108" spans="1:8" x14ac:dyDescent="0.25">
      <c r="A108" s="16"/>
      <c r="B108" s="16"/>
      <c r="C108" s="46"/>
      <c r="F108" s="16"/>
      <c r="G108" s="21"/>
      <c r="H108" s="21"/>
    </row>
    <row r="109" spans="1:8" x14ac:dyDescent="0.25">
      <c r="A109" s="16"/>
      <c r="B109" s="16"/>
      <c r="C109" s="46"/>
      <c r="F109" s="16"/>
      <c r="G109" s="21"/>
      <c r="H109" s="21"/>
    </row>
    <row r="110" spans="1:8" x14ac:dyDescent="0.25">
      <c r="A110" s="16"/>
      <c r="B110" s="16"/>
      <c r="C110" s="46"/>
      <c r="F110" s="16"/>
      <c r="G110" s="21"/>
      <c r="H110" s="21"/>
    </row>
    <row r="111" spans="1:8" x14ac:dyDescent="0.25">
      <c r="A111" s="16"/>
      <c r="B111" s="16"/>
      <c r="C111" s="46"/>
      <c r="F111" s="16"/>
      <c r="G111" s="21"/>
      <c r="H111" s="21"/>
    </row>
    <row r="112" spans="1:8" x14ac:dyDescent="0.25">
      <c r="A112" s="16"/>
      <c r="B112" s="16"/>
      <c r="C112" s="46"/>
      <c r="F112" s="16"/>
      <c r="G112" s="21"/>
      <c r="H112" s="21"/>
    </row>
    <row r="113" spans="1:8" x14ac:dyDescent="0.25">
      <c r="A113" s="16"/>
      <c r="B113" s="16"/>
      <c r="C113" s="46"/>
      <c r="F113" s="16"/>
      <c r="G113" s="21"/>
      <c r="H113" s="21"/>
    </row>
    <row r="114" spans="1:8" x14ac:dyDescent="0.25">
      <c r="A114" s="16"/>
      <c r="B114" s="16"/>
      <c r="C114" s="46"/>
      <c r="F114" s="16"/>
      <c r="G114" s="21"/>
      <c r="H114" s="21"/>
    </row>
    <row r="115" spans="1:8" x14ac:dyDescent="0.25">
      <c r="A115" s="16"/>
      <c r="B115" s="16"/>
      <c r="C115" s="46"/>
      <c r="F115" s="16"/>
      <c r="G115" s="21"/>
      <c r="H115" s="21"/>
    </row>
    <row r="116" spans="1:8" x14ac:dyDescent="0.25">
      <c r="A116" s="16"/>
      <c r="B116" s="16"/>
      <c r="C116" s="46"/>
      <c r="F116" s="16"/>
      <c r="G116" s="21"/>
      <c r="H116" s="21"/>
    </row>
    <row r="117" spans="1:8" x14ac:dyDescent="0.25">
      <c r="A117" s="16"/>
      <c r="B117" s="16"/>
      <c r="C117" s="46"/>
      <c r="F117" s="16"/>
      <c r="G117" s="21"/>
      <c r="H117" s="21"/>
    </row>
    <row r="118" spans="1:8" x14ac:dyDescent="0.25">
      <c r="A118" s="16"/>
      <c r="B118" s="16"/>
      <c r="C118" s="46"/>
      <c r="F118" s="16"/>
      <c r="G118" s="21"/>
      <c r="H118" s="21"/>
    </row>
    <row r="119" spans="1:8" x14ac:dyDescent="0.25">
      <c r="A119" s="16"/>
      <c r="B119" s="16"/>
      <c r="C119" s="46"/>
      <c r="F119" s="16"/>
      <c r="G119" s="21"/>
      <c r="H119" s="21"/>
    </row>
    <row r="120" spans="1:8" x14ac:dyDescent="0.25">
      <c r="A120" s="16"/>
      <c r="B120" s="16"/>
      <c r="C120" s="46"/>
      <c r="F120" s="16"/>
      <c r="G120" s="21"/>
      <c r="H120" s="21"/>
    </row>
    <row r="121" spans="1:8" x14ac:dyDescent="0.25">
      <c r="A121" s="16"/>
      <c r="B121" s="16"/>
      <c r="C121" s="46"/>
      <c r="F121" s="16"/>
      <c r="G121" s="21"/>
      <c r="H121" s="21"/>
    </row>
    <row r="122" spans="1:8" x14ac:dyDescent="0.25">
      <c r="A122" s="16"/>
      <c r="B122" s="16"/>
      <c r="C122" s="46"/>
      <c r="F122" s="16"/>
      <c r="G122" s="21"/>
      <c r="H122" s="21"/>
    </row>
    <row r="123" spans="1:8" x14ac:dyDescent="0.25">
      <c r="A123" s="16"/>
      <c r="B123" s="16"/>
      <c r="C123" s="46"/>
      <c r="F123" s="16"/>
      <c r="G123" s="21"/>
      <c r="H123" s="21"/>
    </row>
    <row r="124" spans="1:8" x14ac:dyDescent="0.25">
      <c r="A124" s="16"/>
      <c r="B124" s="16"/>
      <c r="C124" s="46"/>
      <c r="F124" s="16"/>
      <c r="G124" s="21"/>
      <c r="H124" s="21"/>
    </row>
    <row r="125" spans="1:8" x14ac:dyDescent="0.25">
      <c r="A125" s="16"/>
      <c r="B125" s="16"/>
      <c r="C125" s="46"/>
      <c r="F125" s="16"/>
      <c r="G125" s="21"/>
      <c r="H125" s="21"/>
    </row>
    <row r="126" spans="1:8" x14ac:dyDescent="0.25">
      <c r="A126" s="16"/>
      <c r="B126" s="16"/>
      <c r="C126" s="46"/>
      <c r="F126" s="16"/>
      <c r="G126" s="21"/>
      <c r="H126" s="21"/>
    </row>
    <row r="127" spans="1:8" x14ac:dyDescent="0.25">
      <c r="A127" s="16"/>
      <c r="B127" s="16"/>
      <c r="C127" s="46"/>
      <c r="F127" s="16"/>
      <c r="G127" s="21"/>
      <c r="H127" s="21"/>
    </row>
    <row r="128" spans="1:8" x14ac:dyDescent="0.25">
      <c r="A128" s="16"/>
      <c r="B128" s="16"/>
      <c r="C128" s="46"/>
      <c r="F128" s="16"/>
      <c r="G128" s="21"/>
      <c r="H128" s="21"/>
    </row>
    <row r="129" spans="1:8" x14ac:dyDescent="0.25">
      <c r="A129" s="16"/>
      <c r="B129" s="16"/>
      <c r="C129" s="46"/>
      <c r="F129" s="16"/>
      <c r="G129" s="21"/>
      <c r="H129" s="21"/>
    </row>
    <row r="130" spans="1:8" x14ac:dyDescent="0.25">
      <c r="A130" s="16"/>
      <c r="B130" s="16"/>
      <c r="C130" s="46"/>
      <c r="F130" s="16"/>
      <c r="G130" s="21"/>
      <c r="H130" s="21"/>
    </row>
    <row r="131" spans="1:8" x14ac:dyDescent="0.25">
      <c r="A131" s="16"/>
      <c r="B131" s="16"/>
      <c r="C131" s="46"/>
    </row>
    <row r="132" spans="1:8" x14ac:dyDescent="0.25">
      <c r="A132" s="16"/>
      <c r="B132" s="16"/>
      <c r="C132" s="46"/>
    </row>
    <row r="133" spans="1:8" x14ac:dyDescent="0.25">
      <c r="A133" s="16"/>
      <c r="B133" s="16"/>
      <c r="C133" s="46"/>
    </row>
    <row r="134" spans="1:8" x14ac:dyDescent="0.25">
      <c r="A134" s="16"/>
      <c r="B134" s="16"/>
      <c r="C134" s="46"/>
    </row>
    <row r="135" spans="1:8" x14ac:dyDescent="0.25">
      <c r="A135" s="16"/>
      <c r="B135" s="16"/>
      <c r="C135" s="46"/>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zoomScale="70" zoomScaleNormal="70" workbookViewId="0">
      <selection activeCell="G49" sqref="G49"/>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'Andrew Boustouler'!A1</f>
        <v>Andrew Boustouler</v>
      </c>
      <c r="BI1" s="14" t="s">
        <v>11</v>
      </c>
      <c r="BJ1" s="14" t="s">
        <v>12</v>
      </c>
      <c r="BK1" s="14" t="s">
        <v>5</v>
      </c>
      <c r="BL1" s="14" t="s">
        <v>14</v>
      </c>
      <c r="BM1" s="14" t="s">
        <v>15</v>
      </c>
    </row>
    <row r="2" spans="1:76" x14ac:dyDescent="0.25">
      <c r="A2" s="15">
        <v>41700</v>
      </c>
      <c r="B2" s="62" t="s">
        <v>212</v>
      </c>
      <c r="C2" t="s">
        <v>64</v>
      </c>
      <c r="D2" t="s">
        <v>213</v>
      </c>
      <c r="E2" t="s">
        <v>65</v>
      </c>
      <c r="F2" t="s">
        <v>214</v>
      </c>
      <c r="G2" t="s">
        <v>215</v>
      </c>
      <c r="H2" s="62" t="s">
        <v>216</v>
      </c>
      <c r="I2" t="s">
        <v>66</v>
      </c>
      <c r="J2" s="16">
        <v>41701</v>
      </c>
      <c r="K2" s="14">
        <v>6</v>
      </c>
      <c r="L2" s="14" t="s">
        <v>217</v>
      </c>
      <c r="M2" t="s">
        <v>5</v>
      </c>
      <c r="N2" s="14">
        <v>30</v>
      </c>
      <c r="O2" s="14">
        <v>10</v>
      </c>
      <c r="AI2" s="17">
        <f>SUM(AJ2:BA2)</f>
        <v>30</v>
      </c>
      <c r="AJ2" s="18">
        <f>SUMIFS(N2,D2,"*"&amp;$BC$1&amp;"*")</f>
        <v>30</v>
      </c>
      <c r="AK2" s="18">
        <f t="shared" ref="AK2:AK65" si="0">SUMIFS(O2,F2,"*"&amp;$BC$1&amp;"*")</f>
        <v>0</v>
      </c>
      <c r="AL2" s="18">
        <f t="shared" ref="AL2:AL65" si="1">SUMIFS(N2,Q2,"*"&amp;$BC$1&amp;"*",P2,"CSA")</f>
        <v>0</v>
      </c>
      <c r="AM2" s="18">
        <f t="shared" ref="AM2:AM65" si="2">SUMIFS(O2,Q2,"*"&amp;$BC$1&amp;"*",P2,"USA")</f>
        <v>0</v>
      </c>
      <c r="AN2" s="18">
        <f t="shared" ref="AN2:AN65" si="3">SUMIFS(N2,S2,"*"&amp;$BC$1&amp;"*",R2,"CSA")</f>
        <v>0</v>
      </c>
      <c r="AO2" s="18">
        <f t="shared" ref="AO2:AO65" si="4">SUMIFS(O2,S2,"*"&amp;$BC$1&amp;"*",R2,"USA")</f>
        <v>0</v>
      </c>
      <c r="AP2" s="18">
        <f>SUMIFS(N2,U2,"*"&amp;$BC$1&amp;"*",T2,"CSA")</f>
        <v>0</v>
      </c>
      <c r="AQ2" s="18">
        <f t="shared" ref="AQ2:AQ65" si="5">SUMIFS(O2,U2,"*"&amp;$BC$1&amp;"*",T2,"USA")</f>
        <v>0</v>
      </c>
      <c r="AR2" s="18">
        <f t="shared" ref="AR2:AR65" si="6">SUMIFS(N2,W2,"*"&amp;$BC$1&amp;"*",V2,"CSA")</f>
        <v>0</v>
      </c>
      <c r="AS2" s="18">
        <f t="shared" ref="AS2:AS65" si="7">SUMIFS(O2,W2,"*"&amp;$BC$1&amp;"*",V2,"USA")</f>
        <v>0</v>
      </c>
      <c r="AT2" s="18">
        <f t="shared" ref="AT2:AT65" si="8">SUMIFS(N2,Y2,"*"&amp;$BC$1&amp;"*",X2,"CSA")</f>
        <v>0</v>
      </c>
      <c r="AU2" s="18">
        <f t="shared" ref="AU2:AU65" si="9">SUMIFS(O2,Y2,"*"&amp;$BC$1&amp;"*",X2,"USA")</f>
        <v>0</v>
      </c>
      <c r="AV2" s="18">
        <f t="shared" ref="AV2:AV65" si="10">SUMIFS(N2,AA2,"*"&amp;$BC$1&amp;"*",Z2,"CSA")</f>
        <v>0</v>
      </c>
      <c r="AW2" s="18">
        <f t="shared" ref="AW2:AW65" si="11">SUMIFS(O2,AA2,"*"&amp;$BC$1&amp;"*",Z2,"USA")</f>
        <v>0</v>
      </c>
      <c r="AX2" s="18">
        <f t="shared" ref="AX2:AX65" si="12">SUMIFS(N2,AC2,"*"&amp;$BC$1&amp;"*",AB2,"CSA")</f>
        <v>0</v>
      </c>
      <c r="AY2" s="18">
        <f t="shared" ref="AY2:AY65" si="13">SUMIFS(O2,AC2,"*"&amp;$BC$1&amp;"*",AB2,"USA")</f>
        <v>0</v>
      </c>
      <c r="AZ2" s="18">
        <f t="shared" ref="AZ2:AZ65" si="14">SUMIFS(N2,AE2,"*"&amp;$BC$1&amp;"*",AD2,"CSA")</f>
        <v>0</v>
      </c>
      <c r="BA2" s="18">
        <f t="shared" ref="BA2:BA65" si="15">SUMIFS(O2,AE2,"*"&amp;$BC$1&amp;"*",AD2,"USA")</f>
        <v>0</v>
      </c>
      <c r="BC2">
        <f>SUMIFS($K$2:$K$4276,$D$2:$D$4276,"*"&amp;BC1&amp;"*",$L$2:$L$4276,"CSA",$I$2:$I$4276,"Battle")</f>
        <v>968</v>
      </c>
      <c r="BF2" t="s">
        <v>67</v>
      </c>
      <c r="BH2" t="s">
        <v>65</v>
      </c>
      <c r="BI2" s="14">
        <f>COUNTIFS($F$2:$F$4276,"*"&amp;$BC$1&amp;"*",$L$2:$L$4276,"USA",$M$2:$M$4276,"Major Victory",$I$2:$I$4276,"Battle")</f>
        <v>0</v>
      </c>
      <c r="BJ2" s="14">
        <f>COUNTIFS($F$2:$F$4276,"*"&amp;$BC$1&amp;"*",$L$2:$L$4276,"USA",$M$2:$M$4276,"Minor Victory",$I$2:$I$4276,"Battle")</f>
        <v>0</v>
      </c>
      <c r="BK2" s="14">
        <f>COUNTIFS($F$2:$F$4276,"*"&amp;$BC$1&amp;"*",$L$2:$L$4276,".",$I$2:$I$4276,"Battle")</f>
        <v>0</v>
      </c>
      <c r="BL2" s="14">
        <f>COUNTIFS($F$2:$F$4276,"*"&amp;$BC$1&amp;"*",$L$2:$L$4276,"CSA",$M$2:$M$4276,"Minor Victory",$I$2:$I$4276,"Battle")</f>
        <v>0</v>
      </c>
      <c r="BM2" s="14">
        <f>COUNTIFS($F$2:$F$4276,"*"&amp;$BC$1&amp;"*",$L$2:$L$4276,"CSA",$M$2:$M$4276,"Major Victory",$I$2:$I$4276,"Battle")</f>
        <v>0</v>
      </c>
      <c r="BO2">
        <f>SUM(BI4:BM4)</f>
        <v>54</v>
      </c>
      <c r="BP2" t="s">
        <v>68</v>
      </c>
    </row>
    <row r="3" spans="1:76" x14ac:dyDescent="0.25">
      <c r="A3" s="15">
        <v>41703</v>
      </c>
      <c r="B3" s="62" t="s">
        <v>218</v>
      </c>
      <c r="C3" t="s">
        <v>64</v>
      </c>
      <c r="D3" t="s">
        <v>213</v>
      </c>
      <c r="E3" t="s">
        <v>65</v>
      </c>
      <c r="F3" t="s">
        <v>219</v>
      </c>
      <c r="G3" t="s">
        <v>215</v>
      </c>
      <c r="H3" s="62" t="s">
        <v>220</v>
      </c>
      <c r="I3" t="s">
        <v>70</v>
      </c>
      <c r="J3" s="16">
        <v>41742</v>
      </c>
      <c r="K3" s="14">
        <v>20</v>
      </c>
      <c r="L3" s="14" t="s">
        <v>65</v>
      </c>
      <c r="M3" t="s">
        <v>3</v>
      </c>
      <c r="N3" s="14">
        <v>4.4000000000000004</v>
      </c>
      <c r="O3" s="14">
        <v>6.6</v>
      </c>
      <c r="AI3" s="17">
        <f t="shared" ref="AI3:AI66" si="16">SUM(AJ3:BA3)</f>
        <v>4.4000000000000004</v>
      </c>
      <c r="AJ3" s="18">
        <f t="shared" ref="AJ3:AJ65" si="17">SUMIFS(N3,D3,"*"&amp;$BC$1&amp;"*")</f>
        <v>4.4000000000000004</v>
      </c>
      <c r="AK3" s="18">
        <f t="shared" si="0"/>
        <v>0</v>
      </c>
      <c r="AL3" s="18">
        <f t="shared" si="1"/>
        <v>0</v>
      </c>
      <c r="AM3" s="18">
        <f t="shared" si="2"/>
        <v>0</v>
      </c>
      <c r="AN3" s="18">
        <f t="shared" si="3"/>
        <v>0</v>
      </c>
      <c r="AO3" s="18">
        <f t="shared" si="4"/>
        <v>0</v>
      </c>
      <c r="AP3" s="18">
        <f t="shared" ref="AP3:AP65" si="18">SUMIFS(N3,U3,"*"&amp;$BC$1&amp;"*",T3,"CSA")</f>
        <v>0</v>
      </c>
      <c r="AQ3" s="18">
        <f t="shared" si="5"/>
        <v>0</v>
      </c>
      <c r="AR3" s="18">
        <f t="shared" si="6"/>
        <v>0</v>
      </c>
      <c r="AS3" s="18">
        <f t="shared" si="7"/>
        <v>0</v>
      </c>
      <c r="AT3" s="18">
        <f t="shared" si="8"/>
        <v>0</v>
      </c>
      <c r="AU3" s="18">
        <f t="shared" si="9"/>
        <v>0</v>
      </c>
      <c r="AV3" s="18">
        <f t="shared" si="10"/>
        <v>0</v>
      </c>
      <c r="AW3" s="18">
        <f t="shared" si="11"/>
        <v>0</v>
      </c>
      <c r="AX3" s="18">
        <f t="shared" si="12"/>
        <v>0</v>
      </c>
      <c r="AY3" s="18">
        <f t="shared" si="13"/>
        <v>0</v>
      </c>
      <c r="AZ3" s="18">
        <f t="shared" si="14"/>
        <v>0</v>
      </c>
      <c r="BA3" s="18">
        <f t="shared" si="15"/>
        <v>0</v>
      </c>
      <c r="BC3">
        <f>SUMIFS($K$2:$K$4276,$F$2:$F$4276,"*"&amp;BC1&amp;"*",$L$2:$L$4276,"USA",$I$2:$I$4276,"Battle")</f>
        <v>0</v>
      </c>
      <c r="BF3" t="s">
        <v>67</v>
      </c>
      <c r="BH3" t="s">
        <v>64</v>
      </c>
      <c r="BI3" s="14">
        <f>COUNTIFS($D$2:$D$4276,"*"&amp;$BC$1&amp;"*",$L$2:$L$4276,"CSA",$M$2:$M$4276,"Major Victory",$I$2:$I$4276,"Battle")</f>
        <v>20</v>
      </c>
      <c r="BJ3" s="14">
        <f>COUNTIFS($D$2:$D$4276,"*"&amp;$BC$1&amp;"*",$L$2:$L$4276,"CSA",$M$2:$M$4276,"Minor Victory",$I$2:$I$4276,"Battle")</f>
        <v>9</v>
      </c>
      <c r="BK3" s="14">
        <f>COUNTIFS($D$2:$D$4276,"*"&amp;$BC$1&amp;"*",$L$2:$L$4276,".",$I$2:$I$4276,"Battle")</f>
        <v>17</v>
      </c>
      <c r="BL3" s="14">
        <f>COUNTIFS($D$2:$D$4276,"*"&amp;$BC$1&amp;"*",$L$2:$L$4276,"USA",$M$2:$M$4276,"Minor Victory",$I$2:$I$4276,"Battle")</f>
        <v>3</v>
      </c>
      <c r="BM3" s="14">
        <f>COUNTIFS($D$2:$D$4276,"*"&amp;$BC$1&amp;"*",$L$2:$L$4276,"USA",$M$2:$M$4276,"Major Victory",$I$2:$I$4276,"Battle")</f>
        <v>5</v>
      </c>
      <c r="BO3" cm="1">
        <f t="array" ref="BO3">SUMPRODUCT(--EXACT($BP$3,$I$2:$I$4276))</f>
        <v>54</v>
      </c>
      <c r="BP3" t="s">
        <v>70</v>
      </c>
    </row>
    <row r="4" spans="1:76" x14ac:dyDescent="0.25">
      <c r="A4" s="15">
        <v>41739</v>
      </c>
      <c r="B4" s="62" t="s">
        <v>221</v>
      </c>
      <c r="C4" t="s">
        <v>64</v>
      </c>
      <c r="D4" t="s">
        <v>213</v>
      </c>
      <c r="E4" t="s">
        <v>65</v>
      </c>
      <c r="F4" t="s">
        <v>219</v>
      </c>
      <c r="G4" t="s">
        <v>215</v>
      </c>
      <c r="H4" s="62" t="s">
        <v>222</v>
      </c>
      <c r="I4" t="s">
        <v>70</v>
      </c>
      <c r="J4" s="16">
        <v>42015</v>
      </c>
      <c r="K4" s="14">
        <v>90</v>
      </c>
      <c r="L4" s="14" t="s">
        <v>64</v>
      </c>
      <c r="M4" t="s">
        <v>3</v>
      </c>
      <c r="N4" s="14">
        <v>26.2</v>
      </c>
      <c r="O4" s="14">
        <v>19.8</v>
      </c>
      <c r="AI4" s="17">
        <f t="shared" si="16"/>
        <v>26.2</v>
      </c>
      <c r="AJ4" s="18">
        <f t="shared" si="17"/>
        <v>26.2</v>
      </c>
      <c r="AK4" s="18">
        <f t="shared" si="0"/>
        <v>0</v>
      </c>
      <c r="AL4" s="18">
        <f t="shared" si="1"/>
        <v>0</v>
      </c>
      <c r="AM4" s="18">
        <f t="shared" si="2"/>
        <v>0</v>
      </c>
      <c r="AN4" s="18">
        <f t="shared" si="3"/>
        <v>0</v>
      </c>
      <c r="AO4" s="18">
        <f t="shared" si="4"/>
        <v>0</v>
      </c>
      <c r="AP4" s="18">
        <f t="shared" si="18"/>
        <v>0</v>
      </c>
      <c r="AQ4" s="18">
        <f t="shared" si="5"/>
        <v>0</v>
      </c>
      <c r="AR4" s="18">
        <f t="shared" si="6"/>
        <v>0</v>
      </c>
      <c r="AS4" s="18">
        <f t="shared" si="7"/>
        <v>0</v>
      </c>
      <c r="AT4" s="18">
        <f t="shared" si="8"/>
        <v>0</v>
      </c>
      <c r="AU4" s="18">
        <f t="shared" si="9"/>
        <v>0</v>
      </c>
      <c r="AV4" s="18">
        <f t="shared" si="10"/>
        <v>0</v>
      </c>
      <c r="AW4" s="18">
        <f t="shared" si="11"/>
        <v>0</v>
      </c>
      <c r="AX4" s="18">
        <f t="shared" si="12"/>
        <v>0</v>
      </c>
      <c r="AY4" s="18">
        <f t="shared" si="13"/>
        <v>0</v>
      </c>
      <c r="AZ4" s="18">
        <f t="shared" si="14"/>
        <v>0</v>
      </c>
      <c r="BA4" s="18">
        <f t="shared" si="15"/>
        <v>0</v>
      </c>
      <c r="BC4">
        <f>SUM(BC2:BC3)</f>
        <v>968</v>
      </c>
      <c r="BI4" s="14">
        <f>SUM(BI2:BI3)</f>
        <v>20</v>
      </c>
      <c r="BJ4" s="14">
        <f>SUM(BJ2:BJ3)</f>
        <v>9</v>
      </c>
      <c r="BK4" s="14">
        <f>SUM(BK2:BK3)</f>
        <v>17</v>
      </c>
      <c r="BL4" s="14">
        <f>SUM(BL2:BL3)</f>
        <v>3</v>
      </c>
      <c r="BM4" s="14">
        <f>SUM(BM2:BM3)</f>
        <v>5</v>
      </c>
    </row>
    <row r="5" spans="1:76" x14ac:dyDescent="0.25">
      <c r="A5" s="15">
        <v>41825</v>
      </c>
      <c r="B5" s="62" t="s">
        <v>223</v>
      </c>
      <c r="C5" t="s">
        <v>64</v>
      </c>
      <c r="D5" t="s">
        <v>213</v>
      </c>
      <c r="E5" t="s">
        <v>65</v>
      </c>
      <c r="F5" t="s">
        <v>224</v>
      </c>
      <c r="G5" t="s">
        <v>225</v>
      </c>
      <c r="H5" s="62" t="s">
        <v>226</v>
      </c>
      <c r="I5" t="s">
        <v>70</v>
      </c>
      <c r="J5" s="16">
        <v>42106</v>
      </c>
      <c r="K5" s="14">
        <v>45</v>
      </c>
      <c r="L5" s="14" t="s">
        <v>64</v>
      </c>
      <c r="M5" t="s">
        <v>4</v>
      </c>
      <c r="N5" s="14">
        <v>12.7</v>
      </c>
      <c r="O5" s="14">
        <v>10.8</v>
      </c>
      <c r="AI5" s="17">
        <f t="shared" si="16"/>
        <v>12.7</v>
      </c>
      <c r="AJ5" s="18">
        <f t="shared" si="17"/>
        <v>12.7</v>
      </c>
      <c r="AK5" s="18">
        <f t="shared" si="0"/>
        <v>0</v>
      </c>
      <c r="AL5" s="18">
        <f t="shared" si="1"/>
        <v>0</v>
      </c>
      <c r="AM5" s="18">
        <f t="shared" si="2"/>
        <v>0</v>
      </c>
      <c r="AN5" s="18">
        <f t="shared" si="3"/>
        <v>0</v>
      </c>
      <c r="AO5" s="18">
        <f t="shared" si="4"/>
        <v>0</v>
      </c>
      <c r="AP5" s="18">
        <f t="shared" si="18"/>
        <v>0</v>
      </c>
      <c r="AQ5" s="18">
        <f t="shared" si="5"/>
        <v>0</v>
      </c>
      <c r="AR5" s="18">
        <f t="shared" si="6"/>
        <v>0</v>
      </c>
      <c r="AS5" s="18">
        <f t="shared" si="7"/>
        <v>0</v>
      </c>
      <c r="AT5" s="18">
        <f t="shared" si="8"/>
        <v>0</v>
      </c>
      <c r="AU5" s="18">
        <f t="shared" si="9"/>
        <v>0</v>
      </c>
      <c r="AV5" s="18">
        <f t="shared" si="10"/>
        <v>0</v>
      </c>
      <c r="AW5" s="18">
        <f t="shared" si="11"/>
        <v>0</v>
      </c>
      <c r="AX5" s="18">
        <f t="shared" si="12"/>
        <v>0</v>
      </c>
      <c r="AY5" s="18">
        <f t="shared" si="13"/>
        <v>0</v>
      </c>
      <c r="AZ5" s="18">
        <f t="shared" si="14"/>
        <v>0</v>
      </c>
      <c r="BA5" s="18">
        <f t="shared" si="15"/>
        <v>0</v>
      </c>
    </row>
    <row r="6" spans="1:76" x14ac:dyDescent="0.25">
      <c r="A6" s="15">
        <v>42007</v>
      </c>
      <c r="B6" s="62" t="s">
        <v>227</v>
      </c>
      <c r="C6" t="s">
        <v>64</v>
      </c>
      <c r="D6" t="s">
        <v>213</v>
      </c>
      <c r="E6" t="s">
        <v>65</v>
      </c>
      <c r="F6" t="s">
        <v>228</v>
      </c>
      <c r="G6" t="s">
        <v>215</v>
      </c>
      <c r="H6" s="62" t="s">
        <v>229</v>
      </c>
      <c r="I6" t="s">
        <v>70</v>
      </c>
      <c r="J6" s="16">
        <v>42048</v>
      </c>
      <c r="K6" s="14">
        <v>37</v>
      </c>
      <c r="L6" s="14" t="s">
        <v>217</v>
      </c>
      <c r="M6" t="s">
        <v>5</v>
      </c>
      <c r="N6" s="14">
        <v>9.25</v>
      </c>
      <c r="O6" s="14">
        <v>9.25</v>
      </c>
      <c r="AI6" s="17">
        <f t="shared" si="16"/>
        <v>9.25</v>
      </c>
      <c r="AJ6" s="18">
        <f t="shared" si="17"/>
        <v>9.25</v>
      </c>
      <c r="AK6" s="18">
        <f t="shared" si="0"/>
        <v>0</v>
      </c>
      <c r="AL6" s="18">
        <f t="shared" si="1"/>
        <v>0</v>
      </c>
      <c r="AM6" s="18">
        <f t="shared" si="2"/>
        <v>0</v>
      </c>
      <c r="AN6" s="18">
        <f t="shared" si="3"/>
        <v>0</v>
      </c>
      <c r="AO6" s="18">
        <f t="shared" si="4"/>
        <v>0</v>
      </c>
      <c r="AP6" s="18">
        <f t="shared" si="18"/>
        <v>0</v>
      </c>
      <c r="AQ6" s="18">
        <f t="shared" si="5"/>
        <v>0</v>
      </c>
      <c r="AR6" s="18">
        <f t="shared" si="6"/>
        <v>0</v>
      </c>
      <c r="AS6" s="18">
        <f t="shared" si="7"/>
        <v>0</v>
      </c>
      <c r="AT6" s="18">
        <f t="shared" si="8"/>
        <v>0</v>
      </c>
      <c r="AU6" s="18">
        <f t="shared" si="9"/>
        <v>0</v>
      </c>
      <c r="AV6" s="18">
        <f t="shared" si="10"/>
        <v>0</v>
      </c>
      <c r="AW6" s="18">
        <f t="shared" si="11"/>
        <v>0</v>
      </c>
      <c r="AX6" s="18">
        <f t="shared" si="12"/>
        <v>0</v>
      </c>
      <c r="AY6" s="18">
        <f t="shared" si="13"/>
        <v>0</v>
      </c>
      <c r="AZ6" s="18">
        <f t="shared" si="14"/>
        <v>0</v>
      </c>
      <c r="BA6" s="18">
        <f t="shared" si="15"/>
        <v>0</v>
      </c>
      <c r="BI6" s="14" t="s">
        <v>11</v>
      </c>
      <c r="BJ6" s="14" t="s">
        <v>12</v>
      </c>
      <c r="BK6" s="14" t="s">
        <v>5</v>
      </c>
      <c r="BL6" s="14" t="s">
        <v>14</v>
      </c>
      <c r="BM6" s="14" t="s">
        <v>15</v>
      </c>
    </row>
    <row r="7" spans="1:76" x14ac:dyDescent="0.25">
      <c r="A7" s="15">
        <v>42015</v>
      </c>
      <c r="B7" s="62" t="s">
        <v>230</v>
      </c>
      <c r="C7" t="s">
        <v>64</v>
      </c>
      <c r="D7" t="s">
        <v>213</v>
      </c>
      <c r="E7" t="s">
        <v>65</v>
      </c>
      <c r="F7" t="s">
        <v>219</v>
      </c>
      <c r="G7" t="s">
        <v>215</v>
      </c>
      <c r="H7" s="62" t="s">
        <v>231</v>
      </c>
      <c r="I7" t="s">
        <v>70</v>
      </c>
      <c r="J7" s="16">
        <v>42301</v>
      </c>
      <c r="K7" s="14">
        <v>118</v>
      </c>
      <c r="L7" s="14" t="s">
        <v>65</v>
      </c>
      <c r="M7" t="s">
        <v>3</v>
      </c>
      <c r="N7" s="14">
        <v>25.96</v>
      </c>
      <c r="O7" s="14">
        <v>34.04</v>
      </c>
      <c r="AI7" s="17">
        <f t="shared" si="16"/>
        <v>25.96</v>
      </c>
      <c r="AJ7" s="18">
        <f t="shared" si="17"/>
        <v>25.96</v>
      </c>
      <c r="AK7" s="18">
        <f t="shared" si="0"/>
        <v>0</v>
      </c>
      <c r="AL7" s="18">
        <f t="shared" si="1"/>
        <v>0</v>
      </c>
      <c r="AM7" s="18">
        <f t="shared" si="2"/>
        <v>0</v>
      </c>
      <c r="AN7" s="18">
        <f t="shared" si="3"/>
        <v>0</v>
      </c>
      <c r="AO7" s="18">
        <f t="shared" si="4"/>
        <v>0</v>
      </c>
      <c r="AP7" s="18">
        <f t="shared" si="18"/>
        <v>0</v>
      </c>
      <c r="AQ7" s="18">
        <f t="shared" si="5"/>
        <v>0</v>
      </c>
      <c r="AR7" s="18">
        <f t="shared" si="6"/>
        <v>0</v>
      </c>
      <c r="AS7" s="18">
        <f t="shared" si="7"/>
        <v>0</v>
      </c>
      <c r="AT7" s="18">
        <f t="shared" si="8"/>
        <v>0</v>
      </c>
      <c r="AU7" s="18">
        <f t="shared" si="9"/>
        <v>0</v>
      </c>
      <c r="AV7" s="18">
        <f t="shared" si="10"/>
        <v>0</v>
      </c>
      <c r="AW7" s="18">
        <f t="shared" si="11"/>
        <v>0</v>
      </c>
      <c r="AX7" s="18">
        <f t="shared" si="12"/>
        <v>0</v>
      </c>
      <c r="AY7" s="18">
        <f t="shared" si="13"/>
        <v>0</v>
      </c>
      <c r="AZ7" s="18">
        <f t="shared" si="14"/>
        <v>0</v>
      </c>
      <c r="BA7" s="18">
        <f t="shared" si="15"/>
        <v>0</v>
      </c>
      <c r="BF7" t="s">
        <v>67</v>
      </c>
      <c r="BH7" t="s">
        <v>65</v>
      </c>
      <c r="BI7" s="19">
        <f>COUNTIFS($F$2:$F$4276,"*"&amp;$BC$1&amp;"*",$L$2:$L$4276,"USA",$M$2:$M$4276,"Major Victory",$I$2:$I$4276,"Maneuver")</f>
        <v>0</v>
      </c>
      <c r="BJ7" s="19">
        <f>COUNTIFS($F$2:$F$4276,"*"&amp;$BC$1&amp;"*",$L$2:$L$4276,"USA",$M$2:$M$4276,"Minor Victory",$I$2:$I$4276,"Maneuver")</f>
        <v>0</v>
      </c>
      <c r="BK7" s="19">
        <f>COUNTIFS($F$2:$F$4276,"*"&amp;$BC$1&amp;"*",$L$2:$L$4276,".",$I$2:$I$4276,"Maneuver")</f>
        <v>1</v>
      </c>
      <c r="BL7" s="19">
        <f>COUNTIFS($F$2:$F$4276,"*"&amp;$BC$1&amp;"*",$L$2:$L$4276,"CSA",$M$2:$M$4276,"Minor Victory",$I$2:$I$4276,"Maneuver")</f>
        <v>0</v>
      </c>
      <c r="BM7" s="19">
        <f>COUNTIFS($F$2:$F$4276,"*"&amp;$BC$1&amp;"*",$L$2:$L$4276,"CSA",$M$2:$M$4276,"Major Victory",$I$2:$I$4276,"Maneuver")</f>
        <v>0</v>
      </c>
      <c r="BO7">
        <f>SUM(BI9:BM9)</f>
        <v>2</v>
      </c>
      <c r="BP7" t="s">
        <v>68</v>
      </c>
    </row>
    <row r="8" spans="1:76" x14ac:dyDescent="0.25">
      <c r="A8" s="15">
        <v>42032</v>
      </c>
      <c r="B8" s="62" t="s">
        <v>232</v>
      </c>
      <c r="C8" t="s">
        <v>64</v>
      </c>
      <c r="D8" t="s">
        <v>213</v>
      </c>
      <c r="E8" t="s">
        <v>65</v>
      </c>
      <c r="F8" t="s">
        <v>233</v>
      </c>
      <c r="G8" t="s">
        <v>215</v>
      </c>
      <c r="H8" s="62" t="s">
        <v>234</v>
      </c>
      <c r="I8" t="s">
        <v>70</v>
      </c>
      <c r="J8" s="16">
        <v>42039</v>
      </c>
      <c r="K8" s="14">
        <v>18</v>
      </c>
      <c r="L8" s="14" t="s">
        <v>64</v>
      </c>
      <c r="M8" t="s">
        <v>3</v>
      </c>
      <c r="N8" s="14">
        <v>6.04</v>
      </c>
      <c r="O8" s="14">
        <v>3.96</v>
      </c>
      <c r="AI8" s="17">
        <f t="shared" si="16"/>
        <v>6.04</v>
      </c>
      <c r="AJ8" s="18">
        <f t="shared" si="17"/>
        <v>6.04</v>
      </c>
      <c r="AK8" s="18">
        <f t="shared" si="0"/>
        <v>0</v>
      </c>
      <c r="AL8" s="18">
        <f t="shared" si="1"/>
        <v>0</v>
      </c>
      <c r="AM8" s="18">
        <f t="shared" si="2"/>
        <v>0</v>
      </c>
      <c r="AN8" s="18">
        <f t="shared" si="3"/>
        <v>0</v>
      </c>
      <c r="AO8" s="18">
        <f t="shared" si="4"/>
        <v>0</v>
      </c>
      <c r="AP8" s="18">
        <f t="shared" si="18"/>
        <v>0</v>
      </c>
      <c r="AQ8" s="18">
        <f t="shared" si="5"/>
        <v>0</v>
      </c>
      <c r="AR8" s="18">
        <f t="shared" si="6"/>
        <v>0</v>
      </c>
      <c r="AS8" s="18">
        <f t="shared" si="7"/>
        <v>0</v>
      </c>
      <c r="AT8" s="18">
        <f t="shared" si="8"/>
        <v>0</v>
      </c>
      <c r="AU8" s="18">
        <f t="shared" si="9"/>
        <v>0</v>
      </c>
      <c r="AV8" s="18">
        <f t="shared" si="10"/>
        <v>0</v>
      </c>
      <c r="AW8" s="18">
        <f t="shared" si="11"/>
        <v>0</v>
      </c>
      <c r="AX8" s="18">
        <f t="shared" si="12"/>
        <v>0</v>
      </c>
      <c r="AY8" s="18">
        <f t="shared" si="13"/>
        <v>0</v>
      </c>
      <c r="AZ8" s="18">
        <f t="shared" si="14"/>
        <v>0</v>
      </c>
      <c r="BA8" s="18">
        <f t="shared" si="15"/>
        <v>0</v>
      </c>
      <c r="BF8" t="s">
        <v>67</v>
      </c>
      <c r="BH8" t="s">
        <v>64</v>
      </c>
      <c r="BI8" s="19">
        <f>COUNTIFS($D$2:$D$4276,"*"&amp;$BC$1&amp;"*",$L$2:$L$4276,"CSA",$M$2:$M$4276,"Major Victory",$I$2:$I$4276,"Maneuver")</f>
        <v>0</v>
      </c>
      <c r="BJ8" s="19">
        <f>COUNTIFS($D$2:$D$4276,"*"&amp;$BC$1&amp;"*",$L$2:$L$4276,"CSA",$M$2:$M$4276,"Minor Victory",$I$2:$I$4276,"Maneuver")</f>
        <v>0</v>
      </c>
      <c r="BK8" s="19">
        <f>COUNTIFS($D$2:$D$4276,"*"&amp;$BC$1&amp;"*",$L$2:$L$4276,".",$I$2:$I$4276,"Maneuver")</f>
        <v>1</v>
      </c>
      <c r="BL8" s="19">
        <f>COUNTIFS($D$2:$D$4276,"*"&amp;$BC$1&amp;"*",$L$2:$L$4276,"USA",$M$2:$M$4276,"Minor Victory",$I$2:$I$4276,"Maneuver")</f>
        <v>0</v>
      </c>
      <c r="BM8" s="19">
        <f>COUNTIFS($D$2:$D$4276,"*"&amp;$BC$1&amp;"*",$L$2:$L$4276,"USA",$M$2:$M$4276,"Major Victory",$I$2:$I$4276,"Maneuver")</f>
        <v>0</v>
      </c>
      <c r="BO8" cm="1">
        <f t="array" ref="BO8">SUMPRODUCT(--EXACT($BP$8,$I$2:$I$4276))</f>
        <v>2</v>
      </c>
      <c r="BP8" t="s">
        <v>69</v>
      </c>
    </row>
    <row r="9" spans="1:76" x14ac:dyDescent="0.25">
      <c r="A9" s="15">
        <v>42043</v>
      </c>
      <c r="B9" s="62" t="s">
        <v>235</v>
      </c>
      <c r="C9" t="s">
        <v>64</v>
      </c>
      <c r="D9" t="s">
        <v>213</v>
      </c>
      <c r="E9" t="s">
        <v>65</v>
      </c>
      <c r="F9" t="s">
        <v>236</v>
      </c>
      <c r="G9" t="s">
        <v>225</v>
      </c>
      <c r="H9" s="62" t="s">
        <v>237</v>
      </c>
      <c r="I9" t="s">
        <v>70</v>
      </c>
      <c r="J9" s="16">
        <v>42061</v>
      </c>
      <c r="K9" s="14">
        <v>42</v>
      </c>
      <c r="L9" s="14" t="s">
        <v>65</v>
      </c>
      <c r="M9" t="s">
        <v>3</v>
      </c>
      <c r="N9" s="14">
        <v>9.24</v>
      </c>
      <c r="O9" s="14">
        <v>12.76</v>
      </c>
      <c r="AI9" s="17">
        <f t="shared" si="16"/>
        <v>9.24</v>
      </c>
      <c r="AJ9" s="18">
        <f t="shared" si="17"/>
        <v>9.24</v>
      </c>
      <c r="AK9" s="18">
        <f t="shared" si="0"/>
        <v>0</v>
      </c>
      <c r="AL9" s="18">
        <f t="shared" si="1"/>
        <v>0</v>
      </c>
      <c r="AM9" s="18">
        <f t="shared" si="2"/>
        <v>0</v>
      </c>
      <c r="AN9" s="18">
        <f t="shared" si="3"/>
        <v>0</v>
      </c>
      <c r="AO9" s="18">
        <f t="shared" si="4"/>
        <v>0</v>
      </c>
      <c r="AP9" s="18">
        <f t="shared" si="18"/>
        <v>0</v>
      </c>
      <c r="AQ9" s="18">
        <f t="shared" si="5"/>
        <v>0</v>
      </c>
      <c r="AR9" s="18">
        <f t="shared" si="6"/>
        <v>0</v>
      </c>
      <c r="AS9" s="18">
        <f t="shared" si="7"/>
        <v>0</v>
      </c>
      <c r="AT9" s="18">
        <f t="shared" si="8"/>
        <v>0</v>
      </c>
      <c r="AU9" s="18">
        <f t="shared" si="9"/>
        <v>0</v>
      </c>
      <c r="AV9" s="18">
        <f t="shared" si="10"/>
        <v>0</v>
      </c>
      <c r="AW9" s="18">
        <f t="shared" si="11"/>
        <v>0</v>
      </c>
      <c r="AX9" s="18">
        <f t="shared" si="12"/>
        <v>0</v>
      </c>
      <c r="AY9" s="18">
        <f t="shared" si="13"/>
        <v>0</v>
      </c>
      <c r="AZ9" s="18">
        <f t="shared" si="14"/>
        <v>0</v>
      </c>
      <c r="BA9" s="18">
        <f t="shared" si="15"/>
        <v>0</v>
      </c>
      <c r="BI9" s="19">
        <f>SUM(BI7:BI8)</f>
        <v>0</v>
      </c>
      <c r="BJ9" s="19">
        <f>SUM(BJ7:BJ8)</f>
        <v>0</v>
      </c>
      <c r="BK9" s="19">
        <f>SUM(BK7:BK8)</f>
        <v>2</v>
      </c>
      <c r="BL9" s="19">
        <f>SUM(BL7:BL8)</f>
        <v>0</v>
      </c>
      <c r="BM9" s="19">
        <f>SUM(BM7:BM8)</f>
        <v>0</v>
      </c>
    </row>
    <row r="10" spans="1:76" x14ac:dyDescent="0.25">
      <c r="A10" s="15">
        <v>42048</v>
      </c>
      <c r="B10" s="62" t="s">
        <v>238</v>
      </c>
      <c r="C10" t="s">
        <v>64</v>
      </c>
      <c r="D10" t="s">
        <v>213</v>
      </c>
      <c r="E10" t="s">
        <v>65</v>
      </c>
      <c r="F10" t="s">
        <v>228</v>
      </c>
      <c r="G10" t="s">
        <v>215</v>
      </c>
      <c r="H10" s="62" t="s">
        <v>239</v>
      </c>
      <c r="I10" t="s">
        <v>70</v>
      </c>
      <c r="J10" s="16">
        <v>42781</v>
      </c>
      <c r="K10" s="14">
        <v>10</v>
      </c>
      <c r="L10" s="14" t="s">
        <v>217</v>
      </c>
      <c r="M10" t="s">
        <v>5</v>
      </c>
      <c r="N10" s="14">
        <v>2.5</v>
      </c>
      <c r="O10" s="14">
        <v>2.5</v>
      </c>
      <c r="AI10" s="17">
        <f t="shared" si="16"/>
        <v>2.5</v>
      </c>
      <c r="AJ10" s="18">
        <f t="shared" si="17"/>
        <v>2.5</v>
      </c>
      <c r="AK10" s="18">
        <f t="shared" si="0"/>
        <v>0</v>
      </c>
      <c r="AL10" s="18">
        <f t="shared" si="1"/>
        <v>0</v>
      </c>
      <c r="AM10" s="18">
        <f t="shared" si="2"/>
        <v>0</v>
      </c>
      <c r="AN10" s="18">
        <f t="shared" si="3"/>
        <v>0</v>
      </c>
      <c r="AO10" s="18">
        <f t="shared" si="4"/>
        <v>0</v>
      </c>
      <c r="AP10" s="18">
        <f t="shared" si="18"/>
        <v>0</v>
      </c>
      <c r="AQ10" s="18">
        <f t="shared" si="5"/>
        <v>0</v>
      </c>
      <c r="AR10" s="18">
        <f t="shared" si="6"/>
        <v>0</v>
      </c>
      <c r="AS10" s="18">
        <f t="shared" si="7"/>
        <v>0</v>
      </c>
      <c r="AT10" s="18">
        <f t="shared" si="8"/>
        <v>0</v>
      </c>
      <c r="AU10" s="18">
        <f t="shared" si="9"/>
        <v>0</v>
      </c>
      <c r="AV10" s="18">
        <f t="shared" si="10"/>
        <v>0</v>
      </c>
      <c r="AW10" s="18">
        <f t="shared" si="11"/>
        <v>0</v>
      </c>
      <c r="AX10" s="18">
        <f t="shared" si="12"/>
        <v>0</v>
      </c>
      <c r="AY10" s="18">
        <f t="shared" si="13"/>
        <v>0</v>
      </c>
      <c r="AZ10" s="18">
        <f t="shared" si="14"/>
        <v>0</v>
      </c>
      <c r="BA10" s="18">
        <f t="shared" si="15"/>
        <v>0</v>
      </c>
    </row>
    <row r="11" spans="1:76" x14ac:dyDescent="0.25">
      <c r="A11" s="15">
        <v>42065</v>
      </c>
      <c r="B11" s="62" t="s">
        <v>240</v>
      </c>
      <c r="C11" t="s">
        <v>64</v>
      </c>
      <c r="D11" t="s">
        <v>213</v>
      </c>
      <c r="E11" t="s">
        <v>65</v>
      </c>
      <c r="F11" t="s">
        <v>236</v>
      </c>
      <c r="G11" t="s">
        <v>225</v>
      </c>
      <c r="H11" s="62" t="s">
        <v>241</v>
      </c>
      <c r="I11" t="s">
        <v>70</v>
      </c>
      <c r="J11" s="16">
        <v>42329</v>
      </c>
      <c r="K11" s="14">
        <v>80</v>
      </c>
      <c r="L11" s="14" t="s">
        <v>65</v>
      </c>
      <c r="M11" t="s">
        <v>3</v>
      </c>
      <c r="N11" s="14">
        <v>17.600000000000001</v>
      </c>
      <c r="O11" s="14">
        <v>23.4</v>
      </c>
      <c r="AI11" s="17">
        <f t="shared" si="16"/>
        <v>17.600000000000001</v>
      </c>
      <c r="AJ11" s="18">
        <f t="shared" si="17"/>
        <v>17.600000000000001</v>
      </c>
      <c r="AK11" s="18">
        <f t="shared" si="0"/>
        <v>0</v>
      </c>
      <c r="AL11" s="18">
        <f t="shared" si="1"/>
        <v>0</v>
      </c>
      <c r="AM11" s="18">
        <f t="shared" si="2"/>
        <v>0</v>
      </c>
      <c r="AN11" s="18">
        <f t="shared" si="3"/>
        <v>0</v>
      </c>
      <c r="AO11" s="18">
        <f t="shared" si="4"/>
        <v>0</v>
      </c>
      <c r="AP11" s="18">
        <f t="shared" si="18"/>
        <v>0</v>
      </c>
      <c r="AQ11" s="18">
        <f t="shared" si="5"/>
        <v>0</v>
      </c>
      <c r="AR11" s="18">
        <f t="shared" si="6"/>
        <v>0</v>
      </c>
      <c r="AS11" s="18">
        <f t="shared" si="7"/>
        <v>0</v>
      </c>
      <c r="AT11" s="18">
        <f t="shared" si="8"/>
        <v>0</v>
      </c>
      <c r="AU11" s="18">
        <f t="shared" si="9"/>
        <v>0</v>
      </c>
      <c r="AV11" s="18">
        <f t="shared" si="10"/>
        <v>0</v>
      </c>
      <c r="AW11" s="18">
        <f t="shared" si="11"/>
        <v>0</v>
      </c>
      <c r="AX11" s="18">
        <f t="shared" si="12"/>
        <v>0</v>
      </c>
      <c r="AY11" s="18">
        <f t="shared" si="13"/>
        <v>0</v>
      </c>
      <c r="AZ11" s="18">
        <f t="shared" si="14"/>
        <v>0</v>
      </c>
      <c r="BA11" s="18">
        <f t="shared" si="15"/>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42113</v>
      </c>
      <c r="B12" s="62" t="s">
        <v>242</v>
      </c>
      <c r="C12" t="s">
        <v>64</v>
      </c>
      <c r="D12" t="s">
        <v>213</v>
      </c>
      <c r="E12" t="s">
        <v>65</v>
      </c>
      <c r="F12" t="s">
        <v>224</v>
      </c>
      <c r="G12" t="s">
        <v>243</v>
      </c>
      <c r="H12" s="62" t="s">
        <v>229</v>
      </c>
      <c r="I12" t="s">
        <v>70</v>
      </c>
      <c r="J12" s="16">
        <v>42207</v>
      </c>
      <c r="K12" s="14">
        <v>10</v>
      </c>
      <c r="L12" s="14" t="s">
        <v>64</v>
      </c>
      <c r="M12" t="s">
        <v>4</v>
      </c>
      <c r="N12" s="14">
        <v>3.6</v>
      </c>
      <c r="O12" s="14">
        <v>2.4</v>
      </c>
      <c r="AI12" s="17">
        <f t="shared" si="16"/>
        <v>3.6</v>
      </c>
      <c r="AJ12" s="18">
        <f t="shared" si="17"/>
        <v>3.6</v>
      </c>
      <c r="AK12" s="18">
        <f t="shared" si="0"/>
        <v>0</v>
      </c>
      <c r="AL12" s="18">
        <f t="shared" si="1"/>
        <v>0</v>
      </c>
      <c r="AM12" s="18">
        <f t="shared" si="2"/>
        <v>0</v>
      </c>
      <c r="AN12" s="18">
        <f t="shared" si="3"/>
        <v>0</v>
      </c>
      <c r="AO12" s="18">
        <f t="shared" si="4"/>
        <v>0</v>
      </c>
      <c r="AP12" s="18">
        <f t="shared" si="18"/>
        <v>0</v>
      </c>
      <c r="AQ12" s="18">
        <f t="shared" si="5"/>
        <v>0</v>
      </c>
      <c r="AR12" s="18">
        <f t="shared" si="6"/>
        <v>0</v>
      </c>
      <c r="AS12" s="18">
        <f t="shared" si="7"/>
        <v>0</v>
      </c>
      <c r="AT12" s="18">
        <f t="shared" si="8"/>
        <v>0</v>
      </c>
      <c r="AU12" s="18">
        <f t="shared" si="9"/>
        <v>0</v>
      </c>
      <c r="AV12" s="18">
        <f t="shared" si="10"/>
        <v>0</v>
      </c>
      <c r="AW12" s="18">
        <f t="shared" si="11"/>
        <v>0</v>
      </c>
      <c r="AX12" s="18">
        <f t="shared" si="12"/>
        <v>0</v>
      </c>
      <c r="AY12" s="18">
        <f t="shared" si="13"/>
        <v>0</v>
      </c>
      <c r="AZ12" s="18">
        <f t="shared" si="14"/>
        <v>0</v>
      </c>
      <c r="BA12" s="18">
        <f t="shared" si="15"/>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0</v>
      </c>
      <c r="BV12" t="s">
        <v>11</v>
      </c>
    </row>
    <row r="13" spans="1:76" x14ac:dyDescent="0.25">
      <c r="A13" s="15">
        <v>42207</v>
      </c>
      <c r="B13" s="62" t="s">
        <v>244</v>
      </c>
      <c r="C13" t="s">
        <v>64</v>
      </c>
      <c r="D13" t="s">
        <v>213</v>
      </c>
      <c r="E13" t="s">
        <v>65</v>
      </c>
      <c r="F13" t="s">
        <v>224</v>
      </c>
      <c r="G13" t="s">
        <v>243</v>
      </c>
      <c r="H13" s="62" t="s">
        <v>229</v>
      </c>
      <c r="I13" t="s">
        <v>70</v>
      </c>
      <c r="J13" s="16">
        <v>42262</v>
      </c>
      <c r="K13" s="14">
        <v>26</v>
      </c>
      <c r="L13" s="14" t="s">
        <v>217</v>
      </c>
      <c r="M13" t="s">
        <v>5</v>
      </c>
      <c r="N13" s="14">
        <v>6.5</v>
      </c>
      <c r="O13" s="14">
        <v>6.5</v>
      </c>
      <c r="AI13" s="17">
        <f t="shared" si="16"/>
        <v>6.5</v>
      </c>
      <c r="AJ13" s="18">
        <f t="shared" si="17"/>
        <v>6.5</v>
      </c>
      <c r="AK13" s="18">
        <f t="shared" si="0"/>
        <v>0</v>
      </c>
      <c r="AL13" s="18">
        <f t="shared" si="1"/>
        <v>0</v>
      </c>
      <c r="AM13" s="18">
        <f t="shared" si="2"/>
        <v>0</v>
      </c>
      <c r="AN13" s="18">
        <f t="shared" si="3"/>
        <v>0</v>
      </c>
      <c r="AO13" s="18">
        <f t="shared" si="4"/>
        <v>0</v>
      </c>
      <c r="AP13" s="18">
        <f t="shared" si="18"/>
        <v>0</v>
      </c>
      <c r="AQ13" s="18">
        <f t="shared" si="5"/>
        <v>0</v>
      </c>
      <c r="AR13" s="18">
        <f t="shared" si="6"/>
        <v>0</v>
      </c>
      <c r="AS13" s="18">
        <f t="shared" si="7"/>
        <v>0</v>
      </c>
      <c r="AT13" s="18">
        <f t="shared" si="8"/>
        <v>0</v>
      </c>
      <c r="AU13" s="18">
        <f t="shared" si="9"/>
        <v>0</v>
      </c>
      <c r="AV13" s="18">
        <f t="shared" si="10"/>
        <v>0</v>
      </c>
      <c r="AW13" s="18">
        <f t="shared" si="11"/>
        <v>0</v>
      </c>
      <c r="AX13" s="18">
        <f t="shared" si="12"/>
        <v>0</v>
      </c>
      <c r="AY13" s="18">
        <f t="shared" si="13"/>
        <v>0</v>
      </c>
      <c r="AZ13" s="18">
        <f t="shared" si="14"/>
        <v>0</v>
      </c>
      <c r="BA13" s="18">
        <f t="shared" si="15"/>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A14" s="15">
        <v>42262</v>
      </c>
      <c r="B14" s="62" t="s">
        <v>245</v>
      </c>
      <c r="C14" t="s">
        <v>64</v>
      </c>
      <c r="D14" t="s">
        <v>213</v>
      </c>
      <c r="E14" t="s">
        <v>65</v>
      </c>
      <c r="F14" t="s">
        <v>224</v>
      </c>
      <c r="G14" t="s">
        <v>243</v>
      </c>
      <c r="H14" s="62" t="s">
        <v>229</v>
      </c>
      <c r="I14" t="s">
        <v>70</v>
      </c>
      <c r="J14" s="16">
        <v>42470</v>
      </c>
      <c r="K14" s="14">
        <v>21</v>
      </c>
      <c r="L14" s="14" t="s">
        <v>217</v>
      </c>
      <c r="M14" t="s">
        <v>5</v>
      </c>
      <c r="N14" s="14">
        <v>5.25</v>
      </c>
      <c r="O14" s="14">
        <v>5.25</v>
      </c>
      <c r="AI14" s="17">
        <f t="shared" si="16"/>
        <v>5.25</v>
      </c>
      <c r="AJ14" s="18">
        <f t="shared" si="17"/>
        <v>5.25</v>
      </c>
      <c r="AK14" s="18">
        <f t="shared" si="0"/>
        <v>0</v>
      </c>
      <c r="AL14" s="18">
        <f t="shared" si="1"/>
        <v>0</v>
      </c>
      <c r="AM14" s="18">
        <f t="shared" si="2"/>
        <v>0</v>
      </c>
      <c r="AN14" s="18">
        <f t="shared" si="3"/>
        <v>0</v>
      </c>
      <c r="AO14" s="18">
        <f t="shared" si="4"/>
        <v>0</v>
      </c>
      <c r="AP14" s="18">
        <f t="shared" si="18"/>
        <v>0</v>
      </c>
      <c r="AQ14" s="18">
        <f t="shared" si="5"/>
        <v>0</v>
      </c>
      <c r="AR14" s="18">
        <f t="shared" si="6"/>
        <v>0</v>
      </c>
      <c r="AS14" s="18">
        <f t="shared" si="7"/>
        <v>0</v>
      </c>
      <c r="AT14" s="18">
        <f t="shared" si="8"/>
        <v>0</v>
      </c>
      <c r="AU14" s="18">
        <f t="shared" si="9"/>
        <v>0</v>
      </c>
      <c r="AV14" s="18">
        <f t="shared" si="10"/>
        <v>0</v>
      </c>
      <c r="AW14" s="18">
        <f t="shared" si="11"/>
        <v>0</v>
      </c>
      <c r="AX14" s="18">
        <f t="shared" si="12"/>
        <v>0</v>
      </c>
      <c r="AY14" s="18">
        <f t="shared" si="13"/>
        <v>0</v>
      </c>
      <c r="AZ14" s="18">
        <f t="shared" si="14"/>
        <v>0</v>
      </c>
      <c r="BA14" s="18">
        <f t="shared" si="15"/>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0</v>
      </c>
      <c r="BV14" t="s">
        <v>83</v>
      </c>
      <c r="BW14" cm="1">
        <f t="array" ref="BW14">SUMPRODUCT(--EXACT($BX$14,$I$2:$I$4276))</f>
        <v>0</v>
      </c>
      <c r="BX14" t="s">
        <v>84</v>
      </c>
    </row>
    <row r="15" spans="1:76" x14ac:dyDescent="0.25">
      <c r="A15" s="15">
        <v>42406</v>
      </c>
      <c r="B15" s="62" t="s">
        <v>246</v>
      </c>
      <c r="C15" t="s">
        <v>64</v>
      </c>
      <c r="D15" t="s">
        <v>213</v>
      </c>
      <c r="E15" t="s">
        <v>65</v>
      </c>
      <c r="F15" t="s">
        <v>247</v>
      </c>
      <c r="G15" t="s">
        <v>225</v>
      </c>
      <c r="H15" s="62" t="s">
        <v>229</v>
      </c>
      <c r="I15" t="s">
        <v>70</v>
      </c>
      <c r="J15" s="16">
        <v>42415</v>
      </c>
      <c r="K15" s="14">
        <v>21</v>
      </c>
      <c r="L15" s="14" t="s">
        <v>64</v>
      </c>
      <c r="M15" t="s">
        <v>4</v>
      </c>
      <c r="N15" s="14">
        <v>6.46</v>
      </c>
      <c r="O15" s="14">
        <v>5.04</v>
      </c>
      <c r="AI15" s="17">
        <f t="shared" si="16"/>
        <v>6.46</v>
      </c>
      <c r="AJ15" s="18">
        <f t="shared" si="17"/>
        <v>6.46</v>
      </c>
      <c r="AK15" s="18">
        <f t="shared" si="0"/>
        <v>0</v>
      </c>
      <c r="AL15" s="18">
        <f t="shared" si="1"/>
        <v>0</v>
      </c>
      <c r="AM15" s="18">
        <f t="shared" si="2"/>
        <v>0</v>
      </c>
      <c r="AN15" s="18">
        <f t="shared" si="3"/>
        <v>0</v>
      </c>
      <c r="AO15" s="18">
        <f t="shared" si="4"/>
        <v>0</v>
      </c>
      <c r="AP15" s="18">
        <f t="shared" si="18"/>
        <v>0</v>
      </c>
      <c r="AQ15" s="18">
        <f t="shared" si="5"/>
        <v>0</v>
      </c>
      <c r="AR15" s="18">
        <f t="shared" si="6"/>
        <v>0</v>
      </c>
      <c r="AS15" s="18">
        <f t="shared" si="7"/>
        <v>0</v>
      </c>
      <c r="AT15" s="18">
        <f t="shared" si="8"/>
        <v>0</v>
      </c>
      <c r="AU15" s="18">
        <f t="shared" si="9"/>
        <v>0</v>
      </c>
      <c r="AV15" s="18">
        <f t="shared" si="10"/>
        <v>0</v>
      </c>
      <c r="AW15" s="18">
        <f t="shared" si="11"/>
        <v>0</v>
      </c>
      <c r="AX15" s="18">
        <f t="shared" si="12"/>
        <v>0</v>
      </c>
      <c r="AY15" s="18">
        <f t="shared" si="13"/>
        <v>0</v>
      </c>
      <c r="AZ15" s="18">
        <f t="shared" si="14"/>
        <v>0</v>
      </c>
      <c r="BA15" s="18">
        <f t="shared" si="15"/>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0</v>
      </c>
      <c r="BV15" t="s">
        <v>14</v>
      </c>
    </row>
    <row r="16" spans="1:76" x14ac:dyDescent="0.25">
      <c r="A16" s="15">
        <v>42421</v>
      </c>
      <c r="B16" s="62" t="s">
        <v>248</v>
      </c>
      <c r="C16" t="s">
        <v>64</v>
      </c>
      <c r="D16" t="s">
        <v>213</v>
      </c>
      <c r="E16" t="s">
        <v>65</v>
      </c>
      <c r="F16" t="s">
        <v>247</v>
      </c>
      <c r="G16" t="s">
        <v>225</v>
      </c>
      <c r="H16" s="62" t="s">
        <v>229</v>
      </c>
      <c r="I16" t="s">
        <v>70</v>
      </c>
      <c r="J16" s="16">
        <v>42429</v>
      </c>
      <c r="K16" s="14">
        <v>10</v>
      </c>
      <c r="L16" s="14" t="s">
        <v>217</v>
      </c>
      <c r="M16" t="s">
        <v>5</v>
      </c>
      <c r="N16" s="14">
        <v>2.5</v>
      </c>
      <c r="O16" s="14">
        <v>2.5</v>
      </c>
      <c r="AI16" s="17">
        <f t="shared" si="16"/>
        <v>2.5</v>
      </c>
      <c r="AJ16" s="18">
        <f t="shared" si="17"/>
        <v>2.5</v>
      </c>
      <c r="AK16" s="18">
        <f t="shared" si="0"/>
        <v>0</v>
      </c>
      <c r="AL16" s="18">
        <f t="shared" si="1"/>
        <v>0</v>
      </c>
      <c r="AM16" s="18">
        <f t="shared" si="2"/>
        <v>0</v>
      </c>
      <c r="AN16" s="18">
        <f t="shared" si="3"/>
        <v>0</v>
      </c>
      <c r="AO16" s="18">
        <f t="shared" si="4"/>
        <v>0</v>
      </c>
      <c r="AP16" s="18">
        <f t="shared" si="18"/>
        <v>0</v>
      </c>
      <c r="AQ16" s="18">
        <f t="shared" si="5"/>
        <v>0</v>
      </c>
      <c r="AR16" s="18">
        <f t="shared" si="6"/>
        <v>0</v>
      </c>
      <c r="AS16" s="18">
        <f t="shared" si="7"/>
        <v>0</v>
      </c>
      <c r="AT16" s="18">
        <f t="shared" si="8"/>
        <v>0</v>
      </c>
      <c r="AU16" s="18">
        <f t="shared" si="9"/>
        <v>0</v>
      </c>
      <c r="AV16" s="18">
        <f t="shared" si="10"/>
        <v>0</v>
      </c>
      <c r="AW16" s="18">
        <f t="shared" si="11"/>
        <v>0</v>
      </c>
      <c r="AX16" s="18">
        <f t="shared" si="12"/>
        <v>0</v>
      </c>
      <c r="AY16" s="18">
        <f t="shared" si="13"/>
        <v>0</v>
      </c>
      <c r="AZ16" s="18">
        <f t="shared" si="14"/>
        <v>0</v>
      </c>
      <c r="BA16" s="18">
        <f t="shared" si="15"/>
        <v>0</v>
      </c>
      <c r="BH16" t="s">
        <v>85</v>
      </c>
      <c r="BI16" s="14"/>
      <c r="BJ16" s="14"/>
      <c r="BK16" s="14"/>
      <c r="BL16" s="14"/>
      <c r="BM16" s="14"/>
      <c r="BN16" s="14"/>
      <c r="BS16">
        <f>COUNTIFS($L$2:$L$4550,".",$I$2:$I$4550,"Multiplayer Battle",$M$2:$M$4550,"Draw")</f>
        <v>0</v>
      </c>
      <c r="BU16">
        <f>SUM(BS15,BS20)</f>
        <v>0</v>
      </c>
      <c r="BV16" t="s">
        <v>15</v>
      </c>
    </row>
    <row r="17" spans="1:76" x14ac:dyDescent="0.25">
      <c r="A17" s="15">
        <v>42431</v>
      </c>
      <c r="B17" s="62" t="s">
        <v>249</v>
      </c>
      <c r="C17" t="s">
        <v>64</v>
      </c>
      <c r="D17" t="s">
        <v>213</v>
      </c>
      <c r="E17" t="s">
        <v>65</v>
      </c>
      <c r="F17" t="s">
        <v>247</v>
      </c>
      <c r="G17" t="s">
        <v>225</v>
      </c>
      <c r="H17" s="62" t="s">
        <v>229</v>
      </c>
      <c r="I17" t="s">
        <v>70</v>
      </c>
      <c r="J17" s="16">
        <v>42529</v>
      </c>
      <c r="K17" s="14">
        <v>36</v>
      </c>
      <c r="L17" s="14" t="s">
        <v>64</v>
      </c>
      <c r="M17" t="s">
        <v>3</v>
      </c>
      <c r="N17" s="14">
        <v>11.08</v>
      </c>
      <c r="O17" s="14">
        <v>7.92</v>
      </c>
      <c r="AF17" s="20"/>
      <c r="AI17" s="17">
        <f t="shared" si="16"/>
        <v>11.08</v>
      </c>
      <c r="AJ17" s="18">
        <f t="shared" si="17"/>
        <v>11.08</v>
      </c>
      <c r="AK17" s="18">
        <f t="shared" si="0"/>
        <v>0</v>
      </c>
      <c r="AL17" s="18">
        <f t="shared" si="1"/>
        <v>0</v>
      </c>
      <c r="AM17" s="18">
        <f t="shared" si="2"/>
        <v>0</v>
      </c>
      <c r="AN17" s="18">
        <f t="shared" si="3"/>
        <v>0</v>
      </c>
      <c r="AO17" s="18">
        <f t="shared" si="4"/>
        <v>0</v>
      </c>
      <c r="AP17" s="18">
        <f t="shared" si="18"/>
        <v>0</v>
      </c>
      <c r="AQ17" s="18">
        <f t="shared" si="5"/>
        <v>0</v>
      </c>
      <c r="AR17" s="18">
        <f t="shared" si="6"/>
        <v>0</v>
      </c>
      <c r="AS17" s="18">
        <f t="shared" si="7"/>
        <v>0</v>
      </c>
      <c r="AT17" s="18">
        <f t="shared" si="8"/>
        <v>0</v>
      </c>
      <c r="AU17" s="18">
        <f t="shared" si="9"/>
        <v>0</v>
      </c>
      <c r="AV17" s="18">
        <f t="shared" si="10"/>
        <v>0</v>
      </c>
      <c r="AW17" s="18">
        <f t="shared" si="11"/>
        <v>0</v>
      </c>
      <c r="AX17" s="18">
        <f t="shared" si="12"/>
        <v>0</v>
      </c>
      <c r="AY17" s="18">
        <f t="shared" si="13"/>
        <v>0</v>
      </c>
      <c r="AZ17" s="18">
        <f t="shared" si="14"/>
        <v>0</v>
      </c>
      <c r="BA17" s="18">
        <f t="shared" si="15"/>
        <v>0</v>
      </c>
      <c r="BG17" t="s">
        <v>11</v>
      </c>
      <c r="BH17" t="s">
        <v>64</v>
      </c>
      <c r="BI17" s="14">
        <f>COUNTIFS($D$2:$D$4276,"*"&amp;$BC$1&amp;"*",$L$2:$L$4276,"CSA",$M$2:$M$4276,"Major Victory",$I$2:$I$4276,"Multiplayer Battle")</f>
        <v>0</v>
      </c>
      <c r="BJ17" s="14"/>
      <c r="BK17" s="14">
        <f>COUNTIFS($Q$2:$Q$4276,"*"&amp;$BC$1&amp;"*",$L$2:$L$4276,"CSA",$M$2:$M$4276,"Major Victory",$I$2:$I$4276,"Multiplayer Battle",$P$2:$P$4276,"CSA")</f>
        <v>0</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0</v>
      </c>
    </row>
    <row r="18" spans="1:76" x14ac:dyDescent="0.25">
      <c r="A18" s="15">
        <v>42532</v>
      </c>
      <c r="B18" s="62" t="s">
        <v>250</v>
      </c>
      <c r="C18" t="s">
        <v>64</v>
      </c>
      <c r="D18" t="s">
        <v>213</v>
      </c>
      <c r="E18" t="s">
        <v>65</v>
      </c>
      <c r="F18" t="s">
        <v>247</v>
      </c>
      <c r="G18" t="s">
        <v>225</v>
      </c>
      <c r="H18" s="62" t="s">
        <v>229</v>
      </c>
      <c r="I18" t="s">
        <v>70</v>
      </c>
      <c r="J18" s="16">
        <v>42630</v>
      </c>
      <c r="K18" s="14">
        <v>42</v>
      </c>
      <c r="L18" s="14" t="s">
        <v>64</v>
      </c>
      <c r="M18" t="s">
        <v>3</v>
      </c>
      <c r="N18" s="14">
        <v>12.76</v>
      </c>
      <c r="O18" s="14">
        <v>9.24</v>
      </c>
      <c r="AF18" s="20"/>
      <c r="AI18" s="17">
        <f t="shared" si="16"/>
        <v>12.76</v>
      </c>
      <c r="AJ18" s="18">
        <f t="shared" si="17"/>
        <v>12.76</v>
      </c>
      <c r="AK18" s="18">
        <f t="shared" si="0"/>
        <v>0</v>
      </c>
      <c r="AL18" s="18">
        <f t="shared" si="1"/>
        <v>0</v>
      </c>
      <c r="AM18" s="18">
        <f t="shared" si="2"/>
        <v>0</v>
      </c>
      <c r="AN18" s="18">
        <f t="shared" si="3"/>
        <v>0</v>
      </c>
      <c r="AO18" s="18">
        <f t="shared" si="4"/>
        <v>0</v>
      </c>
      <c r="AP18" s="18">
        <f t="shared" si="18"/>
        <v>0</v>
      </c>
      <c r="AQ18" s="18">
        <f t="shared" si="5"/>
        <v>0</v>
      </c>
      <c r="AR18" s="18">
        <f t="shared" si="6"/>
        <v>0</v>
      </c>
      <c r="AS18" s="18">
        <f t="shared" si="7"/>
        <v>0</v>
      </c>
      <c r="AT18" s="18">
        <f t="shared" si="8"/>
        <v>0</v>
      </c>
      <c r="AU18" s="18">
        <f t="shared" si="9"/>
        <v>0</v>
      </c>
      <c r="AV18" s="18">
        <f t="shared" si="10"/>
        <v>0</v>
      </c>
      <c r="AW18" s="18">
        <f t="shared" si="11"/>
        <v>0</v>
      </c>
      <c r="AX18" s="18">
        <f t="shared" si="12"/>
        <v>0</v>
      </c>
      <c r="AY18" s="18">
        <f t="shared" si="13"/>
        <v>0</v>
      </c>
      <c r="AZ18" s="18">
        <f t="shared" si="14"/>
        <v>0</v>
      </c>
      <c r="BA18" s="18">
        <f t="shared" si="15"/>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A19" s="15">
        <v>42674</v>
      </c>
      <c r="B19" s="62" t="s">
        <v>251</v>
      </c>
      <c r="C19" t="s">
        <v>64</v>
      </c>
      <c r="D19" t="s">
        <v>213</v>
      </c>
      <c r="E19" t="s">
        <v>65</v>
      </c>
      <c r="F19" t="s">
        <v>247</v>
      </c>
      <c r="G19" t="s">
        <v>225</v>
      </c>
      <c r="H19" s="62" t="s">
        <v>229</v>
      </c>
      <c r="I19" t="s">
        <v>70</v>
      </c>
      <c r="J19" s="16">
        <v>42683</v>
      </c>
      <c r="K19" s="14">
        <v>38</v>
      </c>
      <c r="L19" s="14" t="s">
        <v>217</v>
      </c>
      <c r="M19" t="s">
        <v>5</v>
      </c>
      <c r="N19" s="14">
        <v>9.5</v>
      </c>
      <c r="O19" s="14">
        <v>9.5</v>
      </c>
      <c r="AF19" s="20"/>
      <c r="AI19" s="17">
        <f t="shared" si="16"/>
        <v>9.5</v>
      </c>
      <c r="AJ19" s="18">
        <f t="shared" si="17"/>
        <v>9.5</v>
      </c>
      <c r="AK19" s="18">
        <f t="shared" si="0"/>
        <v>0</v>
      </c>
      <c r="AL19" s="18">
        <f t="shared" si="1"/>
        <v>0</v>
      </c>
      <c r="AM19" s="18">
        <f t="shared" si="2"/>
        <v>0</v>
      </c>
      <c r="AN19" s="18">
        <f t="shared" si="3"/>
        <v>0</v>
      </c>
      <c r="AO19" s="18">
        <f t="shared" si="4"/>
        <v>0</v>
      </c>
      <c r="AP19" s="18">
        <f t="shared" si="18"/>
        <v>0</v>
      </c>
      <c r="AQ19" s="18">
        <f t="shared" si="5"/>
        <v>0</v>
      </c>
      <c r="AR19" s="18">
        <f t="shared" si="6"/>
        <v>0</v>
      </c>
      <c r="AS19" s="18">
        <f t="shared" si="7"/>
        <v>0</v>
      </c>
      <c r="AT19" s="18">
        <f t="shared" si="8"/>
        <v>0</v>
      </c>
      <c r="AU19" s="18">
        <f t="shared" si="9"/>
        <v>0</v>
      </c>
      <c r="AV19" s="18">
        <f t="shared" si="10"/>
        <v>0</v>
      </c>
      <c r="AW19" s="18">
        <f t="shared" si="11"/>
        <v>0</v>
      </c>
      <c r="AX19" s="18">
        <f t="shared" si="12"/>
        <v>0</v>
      </c>
      <c r="AY19" s="18">
        <f t="shared" si="13"/>
        <v>0</v>
      </c>
      <c r="AZ19" s="18">
        <f t="shared" si="14"/>
        <v>0</v>
      </c>
      <c r="BA19" s="18">
        <f t="shared" si="15"/>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A20" s="15">
        <v>42733</v>
      </c>
      <c r="B20" s="62" t="s">
        <v>252</v>
      </c>
      <c r="C20" t="s">
        <v>64</v>
      </c>
      <c r="D20" t="s">
        <v>213</v>
      </c>
      <c r="E20" t="s">
        <v>65</v>
      </c>
      <c r="F20" t="s">
        <v>247</v>
      </c>
      <c r="G20" t="s">
        <v>225</v>
      </c>
      <c r="H20" s="62" t="s">
        <v>229</v>
      </c>
      <c r="I20" t="s">
        <v>70</v>
      </c>
      <c r="J20" s="16">
        <v>42781</v>
      </c>
      <c r="K20" s="14">
        <v>46</v>
      </c>
      <c r="L20" s="14" t="s">
        <v>64</v>
      </c>
      <c r="M20" t="s">
        <v>3</v>
      </c>
      <c r="N20" s="14">
        <v>13.88</v>
      </c>
      <c r="O20" s="14">
        <v>10.119999999999999</v>
      </c>
      <c r="AF20" s="20"/>
      <c r="AI20" s="17">
        <f t="shared" si="16"/>
        <v>13.88</v>
      </c>
      <c r="AJ20" s="18">
        <f t="shared" si="17"/>
        <v>13.88</v>
      </c>
      <c r="AK20" s="18">
        <f t="shared" si="0"/>
        <v>0</v>
      </c>
      <c r="AL20" s="18">
        <f t="shared" si="1"/>
        <v>0</v>
      </c>
      <c r="AM20" s="18">
        <f t="shared" si="2"/>
        <v>0</v>
      </c>
      <c r="AN20" s="18">
        <f t="shared" si="3"/>
        <v>0</v>
      </c>
      <c r="AO20" s="18">
        <f t="shared" si="4"/>
        <v>0</v>
      </c>
      <c r="AP20" s="18">
        <f t="shared" si="18"/>
        <v>0</v>
      </c>
      <c r="AQ20" s="18">
        <f t="shared" si="5"/>
        <v>0</v>
      </c>
      <c r="AR20" s="18">
        <f t="shared" si="6"/>
        <v>0</v>
      </c>
      <c r="AS20" s="18">
        <f t="shared" si="7"/>
        <v>0</v>
      </c>
      <c r="AT20" s="18">
        <f t="shared" si="8"/>
        <v>0</v>
      </c>
      <c r="AU20" s="18">
        <f t="shared" si="9"/>
        <v>0</v>
      </c>
      <c r="AV20" s="18">
        <f t="shared" si="10"/>
        <v>0</v>
      </c>
      <c r="AW20" s="18">
        <f t="shared" si="11"/>
        <v>0</v>
      </c>
      <c r="AX20" s="18">
        <f t="shared" si="12"/>
        <v>0</v>
      </c>
      <c r="AY20" s="18">
        <f t="shared" si="13"/>
        <v>0</v>
      </c>
      <c r="AZ20" s="18">
        <f t="shared" si="14"/>
        <v>0</v>
      </c>
      <c r="BA20" s="18">
        <f t="shared" si="15"/>
        <v>0</v>
      </c>
      <c r="BG20" t="s">
        <v>15</v>
      </c>
      <c r="BH20" t="s">
        <v>64</v>
      </c>
      <c r="BI20" s="14">
        <f>COUNTIFS($D$2:$D$4276,"*"&amp;$BC$1&amp;"*",$L$2:$L$4276,"USA",$M$2:$M$4276,"Major Victory",$I$2:$I$4276,"Multiplayer Battle")</f>
        <v>0</v>
      </c>
      <c r="BJ20" s="14"/>
      <c r="BK20" s="14">
        <f>COUNTIFS($Q$2:$Q$4276,"*"&amp;$BC$1&amp;"*",$L$2:$L$4276,"USA",$M$2:$M$4276,"Major Victory",$I$2:$I$4276,"Multiplayer Battle",$P$2:$P$4276,"CSA")</f>
        <v>0</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0</v>
      </c>
    </row>
    <row r="21" spans="1:76" x14ac:dyDescent="0.25">
      <c r="A21" s="15">
        <v>42789</v>
      </c>
      <c r="B21" s="62" t="s">
        <v>253</v>
      </c>
      <c r="C21" t="s">
        <v>64</v>
      </c>
      <c r="D21" t="s">
        <v>213</v>
      </c>
      <c r="E21" t="s">
        <v>65</v>
      </c>
      <c r="F21" t="s">
        <v>247</v>
      </c>
      <c r="G21" t="s">
        <v>254</v>
      </c>
      <c r="H21" s="62" t="s">
        <v>229</v>
      </c>
      <c r="I21" t="s">
        <v>70</v>
      </c>
      <c r="J21" s="16">
        <v>42802</v>
      </c>
      <c r="K21" s="14">
        <v>8</v>
      </c>
      <c r="L21" s="14" t="s">
        <v>64</v>
      </c>
      <c r="M21" t="s">
        <v>4</v>
      </c>
      <c r="N21" s="14">
        <v>3.08</v>
      </c>
      <c r="O21" s="14">
        <v>1.92</v>
      </c>
      <c r="AI21" s="17">
        <f t="shared" si="16"/>
        <v>3.08</v>
      </c>
      <c r="AJ21" s="18">
        <f t="shared" si="17"/>
        <v>3.08</v>
      </c>
      <c r="AK21" s="18">
        <f t="shared" si="0"/>
        <v>0</v>
      </c>
      <c r="AL21" s="18">
        <f t="shared" si="1"/>
        <v>0</v>
      </c>
      <c r="AM21" s="18">
        <f t="shared" si="2"/>
        <v>0</v>
      </c>
      <c r="AN21" s="18">
        <f t="shared" si="3"/>
        <v>0</v>
      </c>
      <c r="AO21" s="18">
        <f t="shared" si="4"/>
        <v>0</v>
      </c>
      <c r="AP21" s="18">
        <f t="shared" si="18"/>
        <v>0</v>
      </c>
      <c r="AQ21" s="18">
        <f t="shared" si="5"/>
        <v>0</v>
      </c>
      <c r="AR21" s="18">
        <f t="shared" si="6"/>
        <v>0</v>
      </c>
      <c r="AS21" s="18">
        <f t="shared" si="7"/>
        <v>0</v>
      </c>
      <c r="AT21" s="18">
        <f t="shared" si="8"/>
        <v>0</v>
      </c>
      <c r="AU21" s="18">
        <f t="shared" si="9"/>
        <v>0</v>
      </c>
      <c r="AV21" s="18">
        <f t="shared" si="10"/>
        <v>0</v>
      </c>
      <c r="AW21" s="18">
        <f t="shared" si="11"/>
        <v>0</v>
      </c>
      <c r="AX21" s="18">
        <f t="shared" si="12"/>
        <v>0</v>
      </c>
      <c r="AY21" s="18">
        <f t="shared" si="13"/>
        <v>0</v>
      </c>
      <c r="AZ21" s="18">
        <f t="shared" si="14"/>
        <v>0</v>
      </c>
      <c r="BA21" s="18">
        <f t="shared" si="15"/>
        <v>0</v>
      </c>
      <c r="BR21" t="s">
        <v>68</v>
      </c>
      <c r="BS21">
        <f>SUM(BS12:BS20)</f>
        <v>0</v>
      </c>
    </row>
    <row r="22" spans="1:76" x14ac:dyDescent="0.25">
      <c r="A22" s="15">
        <v>42802</v>
      </c>
      <c r="B22" s="62" t="s">
        <v>255</v>
      </c>
      <c r="C22" t="s">
        <v>64</v>
      </c>
      <c r="D22" t="s">
        <v>213</v>
      </c>
      <c r="E22" t="s">
        <v>65</v>
      </c>
      <c r="F22" t="s">
        <v>247</v>
      </c>
      <c r="G22" t="s">
        <v>254</v>
      </c>
      <c r="H22" s="62" t="s">
        <v>229</v>
      </c>
      <c r="I22" t="s">
        <v>70</v>
      </c>
      <c r="J22" s="16">
        <v>42822</v>
      </c>
      <c r="K22" s="14">
        <v>22</v>
      </c>
      <c r="L22" s="14" t="s">
        <v>64</v>
      </c>
      <c r="M22" t="s">
        <v>3</v>
      </c>
      <c r="N22" s="14">
        <v>7.16</v>
      </c>
      <c r="O22" s="14">
        <v>4.84</v>
      </c>
      <c r="AF22" s="20"/>
      <c r="AI22" s="17">
        <f t="shared" si="16"/>
        <v>7.16</v>
      </c>
      <c r="AJ22" s="18">
        <f t="shared" si="17"/>
        <v>7.16</v>
      </c>
      <c r="AK22" s="18">
        <f t="shared" si="0"/>
        <v>0</v>
      </c>
      <c r="AL22" s="18">
        <f t="shared" si="1"/>
        <v>0</v>
      </c>
      <c r="AM22" s="18">
        <f t="shared" si="2"/>
        <v>0</v>
      </c>
      <c r="AN22" s="18">
        <f t="shared" si="3"/>
        <v>0</v>
      </c>
      <c r="AO22" s="18">
        <f t="shared" si="4"/>
        <v>0</v>
      </c>
      <c r="AP22" s="18">
        <f t="shared" si="18"/>
        <v>0</v>
      </c>
      <c r="AQ22" s="18">
        <f t="shared" si="5"/>
        <v>0</v>
      </c>
      <c r="AR22" s="18">
        <f t="shared" si="6"/>
        <v>0</v>
      </c>
      <c r="AS22" s="18">
        <f t="shared" si="7"/>
        <v>0</v>
      </c>
      <c r="AT22" s="18">
        <f t="shared" si="8"/>
        <v>0</v>
      </c>
      <c r="AU22" s="18">
        <f t="shared" si="9"/>
        <v>0</v>
      </c>
      <c r="AV22" s="18">
        <f t="shared" si="10"/>
        <v>0</v>
      </c>
      <c r="AW22" s="18">
        <f t="shared" si="11"/>
        <v>0</v>
      </c>
      <c r="AX22" s="18">
        <f t="shared" si="12"/>
        <v>0</v>
      </c>
      <c r="AY22" s="18">
        <f t="shared" si="13"/>
        <v>0</v>
      </c>
      <c r="AZ22" s="18">
        <f t="shared" si="14"/>
        <v>0</v>
      </c>
      <c r="BA22" s="18">
        <f t="shared" si="15"/>
        <v>0</v>
      </c>
    </row>
    <row r="23" spans="1:76" x14ac:dyDescent="0.25">
      <c r="A23" s="15">
        <v>42827</v>
      </c>
      <c r="B23" s="62" t="s">
        <v>256</v>
      </c>
      <c r="C23" t="s">
        <v>64</v>
      </c>
      <c r="D23" t="s">
        <v>213</v>
      </c>
      <c r="E23" t="s">
        <v>65</v>
      </c>
      <c r="F23" t="s">
        <v>247</v>
      </c>
      <c r="G23" t="s">
        <v>254</v>
      </c>
      <c r="H23" s="62" t="s">
        <v>229</v>
      </c>
      <c r="I23" t="s">
        <v>70</v>
      </c>
      <c r="J23" s="16">
        <v>42852</v>
      </c>
      <c r="K23" s="14">
        <v>15</v>
      </c>
      <c r="L23" s="14" t="s">
        <v>217</v>
      </c>
      <c r="M23" t="s">
        <v>5</v>
      </c>
      <c r="N23" s="14">
        <v>3.75</v>
      </c>
      <c r="O23" s="14">
        <v>3.75</v>
      </c>
      <c r="AF23" s="20"/>
      <c r="AI23" s="17">
        <f t="shared" si="16"/>
        <v>3.75</v>
      </c>
      <c r="AJ23" s="18">
        <f t="shared" si="17"/>
        <v>3.75</v>
      </c>
      <c r="AK23" s="18">
        <f t="shared" si="0"/>
        <v>0</v>
      </c>
      <c r="AL23" s="18">
        <f t="shared" si="1"/>
        <v>0</v>
      </c>
      <c r="AM23" s="18">
        <f t="shared" si="2"/>
        <v>0</v>
      </c>
      <c r="AN23" s="18">
        <f t="shared" si="3"/>
        <v>0</v>
      </c>
      <c r="AO23" s="18">
        <f t="shared" si="4"/>
        <v>0</v>
      </c>
      <c r="AP23" s="18">
        <f t="shared" si="18"/>
        <v>0</v>
      </c>
      <c r="AQ23" s="18">
        <f t="shared" si="5"/>
        <v>0</v>
      </c>
      <c r="AR23" s="18">
        <f t="shared" si="6"/>
        <v>0</v>
      </c>
      <c r="AS23" s="18">
        <f t="shared" si="7"/>
        <v>0</v>
      </c>
      <c r="AT23" s="18">
        <f t="shared" si="8"/>
        <v>0</v>
      </c>
      <c r="AU23" s="18">
        <f t="shared" si="9"/>
        <v>0</v>
      </c>
      <c r="AV23" s="18">
        <f t="shared" si="10"/>
        <v>0</v>
      </c>
      <c r="AW23" s="18">
        <f t="shared" si="11"/>
        <v>0</v>
      </c>
      <c r="AX23" s="18">
        <f t="shared" si="12"/>
        <v>0</v>
      </c>
      <c r="AY23" s="18">
        <f t="shared" si="13"/>
        <v>0</v>
      </c>
      <c r="AZ23" s="18">
        <f t="shared" si="14"/>
        <v>0</v>
      </c>
      <c r="BA23" s="18">
        <f t="shared" si="15"/>
        <v>0</v>
      </c>
    </row>
    <row r="24" spans="1:76" x14ac:dyDescent="0.25">
      <c r="A24" s="15">
        <v>42852</v>
      </c>
      <c r="B24" s="62" t="s">
        <v>257</v>
      </c>
      <c r="C24" t="s">
        <v>64</v>
      </c>
      <c r="D24" t="s">
        <v>213</v>
      </c>
      <c r="E24" t="s">
        <v>65</v>
      </c>
      <c r="F24" t="s">
        <v>247</v>
      </c>
      <c r="G24" t="s">
        <v>254</v>
      </c>
      <c r="H24" s="62" t="s">
        <v>229</v>
      </c>
      <c r="I24" t="s">
        <v>70</v>
      </c>
      <c r="J24" s="16">
        <v>42914</v>
      </c>
      <c r="K24" s="14">
        <v>26</v>
      </c>
      <c r="L24" s="14" t="s">
        <v>64</v>
      </c>
      <c r="M24" t="s">
        <v>3</v>
      </c>
      <c r="N24" s="14">
        <v>8.2799999999999994</v>
      </c>
      <c r="O24" s="14">
        <v>5.72</v>
      </c>
      <c r="AF24" s="20"/>
      <c r="AI24" s="17">
        <f t="shared" si="16"/>
        <v>8.2799999999999994</v>
      </c>
      <c r="AJ24" s="18">
        <f t="shared" si="17"/>
        <v>8.2799999999999994</v>
      </c>
      <c r="AK24" s="18">
        <f t="shared" si="0"/>
        <v>0</v>
      </c>
      <c r="AL24" s="18">
        <f t="shared" si="1"/>
        <v>0</v>
      </c>
      <c r="AM24" s="18">
        <f t="shared" si="2"/>
        <v>0</v>
      </c>
      <c r="AN24" s="18">
        <f t="shared" si="3"/>
        <v>0</v>
      </c>
      <c r="AO24" s="18">
        <f t="shared" si="4"/>
        <v>0</v>
      </c>
      <c r="AP24" s="18">
        <f t="shared" si="18"/>
        <v>0</v>
      </c>
      <c r="AQ24" s="18">
        <f t="shared" si="5"/>
        <v>0</v>
      </c>
      <c r="AR24" s="18">
        <f t="shared" si="6"/>
        <v>0</v>
      </c>
      <c r="AS24" s="18">
        <f t="shared" si="7"/>
        <v>0</v>
      </c>
      <c r="AT24" s="18">
        <f t="shared" si="8"/>
        <v>0</v>
      </c>
      <c r="AU24" s="18">
        <f t="shared" si="9"/>
        <v>0</v>
      </c>
      <c r="AV24" s="18">
        <f t="shared" si="10"/>
        <v>0</v>
      </c>
      <c r="AW24" s="18">
        <f t="shared" si="11"/>
        <v>0</v>
      </c>
      <c r="AX24" s="18">
        <f t="shared" si="12"/>
        <v>0</v>
      </c>
      <c r="AY24" s="18">
        <f t="shared" si="13"/>
        <v>0</v>
      </c>
      <c r="AZ24" s="18">
        <f t="shared" si="14"/>
        <v>0</v>
      </c>
      <c r="BA24" s="18">
        <f t="shared" si="15"/>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v>42996</v>
      </c>
      <c r="B25" s="62" t="s">
        <v>258</v>
      </c>
      <c r="C25" t="s">
        <v>64</v>
      </c>
      <c r="D25" t="s">
        <v>213</v>
      </c>
      <c r="E25" t="s">
        <v>65</v>
      </c>
      <c r="F25" t="s">
        <v>247</v>
      </c>
      <c r="G25" t="s">
        <v>259</v>
      </c>
      <c r="H25" s="62" t="s">
        <v>229</v>
      </c>
      <c r="I25" t="s">
        <v>70</v>
      </c>
      <c r="J25" s="16">
        <v>42999</v>
      </c>
      <c r="K25" s="14">
        <v>34</v>
      </c>
      <c r="L25" s="14" t="s">
        <v>217</v>
      </c>
      <c r="M25" t="s">
        <v>5</v>
      </c>
      <c r="N25" s="14">
        <v>8.5</v>
      </c>
      <c r="O25" s="14">
        <v>8.5</v>
      </c>
      <c r="AF25" s="20"/>
      <c r="AI25" s="17">
        <f t="shared" si="16"/>
        <v>8.5</v>
      </c>
      <c r="AJ25" s="18">
        <f t="shared" si="17"/>
        <v>8.5</v>
      </c>
      <c r="AK25" s="18">
        <f t="shared" si="0"/>
        <v>0</v>
      </c>
      <c r="AL25" s="18">
        <f t="shared" si="1"/>
        <v>0</v>
      </c>
      <c r="AM25" s="18">
        <f t="shared" si="2"/>
        <v>0</v>
      </c>
      <c r="AN25" s="18">
        <f t="shared" si="3"/>
        <v>0</v>
      </c>
      <c r="AO25" s="18">
        <f t="shared" si="4"/>
        <v>0</v>
      </c>
      <c r="AP25" s="18">
        <f t="shared" si="18"/>
        <v>0</v>
      </c>
      <c r="AQ25" s="18">
        <f t="shared" si="5"/>
        <v>0</v>
      </c>
      <c r="AR25" s="18">
        <f t="shared" si="6"/>
        <v>0</v>
      </c>
      <c r="AS25" s="18">
        <f t="shared" si="7"/>
        <v>0</v>
      </c>
      <c r="AT25" s="18">
        <f t="shared" si="8"/>
        <v>0</v>
      </c>
      <c r="AU25" s="18">
        <f t="shared" si="9"/>
        <v>0</v>
      </c>
      <c r="AV25" s="18">
        <f t="shared" si="10"/>
        <v>0</v>
      </c>
      <c r="AW25" s="18">
        <f t="shared" si="11"/>
        <v>0</v>
      </c>
      <c r="AX25" s="18">
        <f t="shared" si="12"/>
        <v>0</v>
      </c>
      <c r="AY25" s="18">
        <f t="shared" si="13"/>
        <v>0</v>
      </c>
      <c r="AZ25" s="18">
        <f t="shared" si="14"/>
        <v>0</v>
      </c>
      <c r="BA25" s="18">
        <f t="shared" si="15"/>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v>43000</v>
      </c>
      <c r="B26" s="62" t="s">
        <v>260</v>
      </c>
      <c r="C26" t="s">
        <v>64</v>
      </c>
      <c r="D26" t="s">
        <v>213</v>
      </c>
      <c r="E26" t="s">
        <v>65</v>
      </c>
      <c r="F26" t="s">
        <v>247</v>
      </c>
      <c r="G26" t="s">
        <v>259</v>
      </c>
      <c r="H26" s="62" t="s">
        <v>229</v>
      </c>
      <c r="I26" t="s">
        <v>70</v>
      </c>
      <c r="J26" s="16">
        <v>43008</v>
      </c>
      <c r="K26" s="14">
        <v>9</v>
      </c>
      <c r="L26" s="14" t="s">
        <v>64</v>
      </c>
      <c r="M26" t="s">
        <v>3</v>
      </c>
      <c r="N26" s="14">
        <v>3.52</v>
      </c>
      <c r="O26" s="14">
        <v>1.98</v>
      </c>
      <c r="AI26" s="17">
        <f t="shared" si="16"/>
        <v>3.52</v>
      </c>
      <c r="AJ26" s="18">
        <f t="shared" si="17"/>
        <v>3.52</v>
      </c>
      <c r="AK26" s="18">
        <f t="shared" si="0"/>
        <v>0</v>
      </c>
      <c r="AL26" s="18">
        <f t="shared" si="1"/>
        <v>0</v>
      </c>
      <c r="AM26" s="18">
        <f t="shared" si="2"/>
        <v>0</v>
      </c>
      <c r="AN26" s="18">
        <f t="shared" si="3"/>
        <v>0</v>
      </c>
      <c r="AO26" s="18">
        <f t="shared" si="4"/>
        <v>0</v>
      </c>
      <c r="AP26" s="18">
        <f t="shared" si="18"/>
        <v>0</v>
      </c>
      <c r="AQ26" s="18">
        <f t="shared" si="5"/>
        <v>0</v>
      </c>
      <c r="AR26" s="18">
        <f t="shared" si="6"/>
        <v>0</v>
      </c>
      <c r="AS26" s="18">
        <f t="shared" si="7"/>
        <v>0</v>
      </c>
      <c r="AT26" s="18">
        <f t="shared" si="8"/>
        <v>0</v>
      </c>
      <c r="AU26" s="18">
        <f t="shared" si="9"/>
        <v>0</v>
      </c>
      <c r="AV26" s="18">
        <f t="shared" si="10"/>
        <v>0</v>
      </c>
      <c r="AW26" s="18">
        <f t="shared" si="11"/>
        <v>0</v>
      </c>
      <c r="AX26" s="18">
        <f t="shared" si="12"/>
        <v>0</v>
      </c>
      <c r="AY26" s="18">
        <f t="shared" si="13"/>
        <v>0</v>
      </c>
      <c r="AZ26" s="18">
        <f t="shared" si="14"/>
        <v>0</v>
      </c>
      <c r="BA26" s="18">
        <f t="shared" si="15"/>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v>43058</v>
      </c>
      <c r="B27" s="62" t="s">
        <v>261</v>
      </c>
      <c r="C27" t="s">
        <v>64</v>
      </c>
      <c r="D27" t="s">
        <v>213</v>
      </c>
      <c r="E27" t="s">
        <v>65</v>
      </c>
      <c r="F27" t="s">
        <v>247</v>
      </c>
      <c r="G27" t="s">
        <v>262</v>
      </c>
      <c r="H27" s="62" t="s">
        <v>229</v>
      </c>
      <c r="I27" t="s">
        <v>70</v>
      </c>
      <c r="J27" s="16">
        <v>43064</v>
      </c>
      <c r="K27" s="14">
        <v>23</v>
      </c>
      <c r="L27" s="14" t="s">
        <v>217</v>
      </c>
      <c r="M27" t="s">
        <v>5</v>
      </c>
      <c r="N27" s="14">
        <v>5.75</v>
      </c>
      <c r="O27" s="14">
        <v>5.75</v>
      </c>
      <c r="AI27" s="17">
        <f t="shared" si="16"/>
        <v>5.75</v>
      </c>
      <c r="AJ27" s="18">
        <f t="shared" si="17"/>
        <v>5.75</v>
      </c>
      <c r="AK27" s="18">
        <f t="shared" si="0"/>
        <v>0</v>
      </c>
      <c r="AL27" s="18">
        <f t="shared" si="1"/>
        <v>0</v>
      </c>
      <c r="AM27" s="18">
        <f t="shared" si="2"/>
        <v>0</v>
      </c>
      <c r="AN27" s="18">
        <f t="shared" si="3"/>
        <v>0</v>
      </c>
      <c r="AO27" s="18">
        <f t="shared" si="4"/>
        <v>0</v>
      </c>
      <c r="AP27" s="18">
        <f t="shared" si="18"/>
        <v>0</v>
      </c>
      <c r="AQ27" s="18">
        <f t="shared" si="5"/>
        <v>0</v>
      </c>
      <c r="AR27" s="18">
        <f t="shared" si="6"/>
        <v>0</v>
      </c>
      <c r="AS27" s="18">
        <f t="shared" si="7"/>
        <v>0</v>
      </c>
      <c r="AT27" s="18">
        <f t="shared" si="8"/>
        <v>0</v>
      </c>
      <c r="AU27" s="18">
        <f t="shared" si="9"/>
        <v>0</v>
      </c>
      <c r="AV27" s="18">
        <f t="shared" si="10"/>
        <v>0</v>
      </c>
      <c r="AW27" s="18">
        <f t="shared" si="11"/>
        <v>0</v>
      </c>
      <c r="AX27" s="18">
        <f t="shared" si="12"/>
        <v>0</v>
      </c>
      <c r="AY27" s="18">
        <f t="shared" si="13"/>
        <v>0</v>
      </c>
      <c r="AZ27" s="18">
        <f t="shared" si="14"/>
        <v>0</v>
      </c>
      <c r="BA27" s="18">
        <f t="shared" si="15"/>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0</v>
      </c>
      <c r="BX27" t="s">
        <v>87</v>
      </c>
    </row>
    <row r="28" spans="1:76" x14ac:dyDescent="0.25">
      <c r="A28" s="15">
        <v>43111</v>
      </c>
      <c r="B28" s="62" t="s">
        <v>263</v>
      </c>
      <c r="C28" t="s">
        <v>64</v>
      </c>
      <c r="D28" t="s">
        <v>213</v>
      </c>
      <c r="E28" t="s">
        <v>65</v>
      </c>
      <c r="F28" t="s">
        <v>247</v>
      </c>
      <c r="G28" t="s">
        <v>262</v>
      </c>
      <c r="H28" s="62" t="s">
        <v>229</v>
      </c>
      <c r="I28" t="s">
        <v>70</v>
      </c>
      <c r="J28" s="16">
        <v>43129</v>
      </c>
      <c r="K28" s="14">
        <v>27</v>
      </c>
      <c r="L28" s="14" t="s">
        <v>65</v>
      </c>
      <c r="M28" t="s">
        <v>4</v>
      </c>
      <c r="N28" s="14">
        <v>6.48</v>
      </c>
      <c r="O28" s="14">
        <v>8.02</v>
      </c>
      <c r="AI28" s="17">
        <f t="shared" si="16"/>
        <v>6.48</v>
      </c>
      <c r="AJ28" s="18">
        <f t="shared" si="17"/>
        <v>6.48</v>
      </c>
      <c r="AK28" s="18">
        <f t="shared" si="0"/>
        <v>0</v>
      </c>
      <c r="AL28" s="18">
        <f t="shared" si="1"/>
        <v>0</v>
      </c>
      <c r="AM28" s="18">
        <f t="shared" si="2"/>
        <v>0</v>
      </c>
      <c r="AN28" s="18">
        <f t="shared" si="3"/>
        <v>0</v>
      </c>
      <c r="AO28" s="18">
        <f t="shared" si="4"/>
        <v>0</v>
      </c>
      <c r="AP28" s="18">
        <f t="shared" si="18"/>
        <v>0</v>
      </c>
      <c r="AQ28" s="18">
        <f t="shared" si="5"/>
        <v>0</v>
      </c>
      <c r="AR28" s="18">
        <f t="shared" si="6"/>
        <v>0</v>
      </c>
      <c r="AS28" s="18">
        <f t="shared" si="7"/>
        <v>0</v>
      </c>
      <c r="AT28" s="18">
        <f t="shared" si="8"/>
        <v>0</v>
      </c>
      <c r="AU28" s="18">
        <f t="shared" si="9"/>
        <v>0</v>
      </c>
      <c r="AV28" s="18">
        <f t="shared" si="10"/>
        <v>0</v>
      </c>
      <c r="AW28" s="18">
        <f t="shared" si="11"/>
        <v>0</v>
      </c>
      <c r="AX28" s="18">
        <f t="shared" si="12"/>
        <v>0</v>
      </c>
      <c r="AY28" s="18">
        <f t="shared" si="13"/>
        <v>0</v>
      </c>
      <c r="AZ28" s="18">
        <f t="shared" si="14"/>
        <v>0</v>
      </c>
      <c r="BA28" s="18">
        <f t="shared" si="15"/>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A29" s="15">
        <v>43129</v>
      </c>
      <c r="B29" s="62" t="s">
        <v>264</v>
      </c>
      <c r="C29" t="s">
        <v>64</v>
      </c>
      <c r="D29" t="s">
        <v>213</v>
      </c>
      <c r="E29" t="s">
        <v>65</v>
      </c>
      <c r="F29" t="s">
        <v>247</v>
      </c>
      <c r="G29" t="s">
        <v>262</v>
      </c>
      <c r="H29" s="62" t="s">
        <v>229</v>
      </c>
      <c r="I29" t="s">
        <v>70</v>
      </c>
      <c r="J29" s="16">
        <v>43455</v>
      </c>
      <c r="K29" s="14">
        <v>95</v>
      </c>
      <c r="L29" s="14" t="s">
        <v>217</v>
      </c>
      <c r="M29" t="s">
        <v>5</v>
      </c>
      <c r="N29" s="14">
        <v>23.75</v>
      </c>
      <c r="O29" s="14">
        <v>23.75</v>
      </c>
      <c r="AI29" s="17">
        <f t="shared" si="16"/>
        <v>23.75</v>
      </c>
      <c r="AJ29" s="18">
        <f t="shared" si="17"/>
        <v>23.75</v>
      </c>
      <c r="AK29" s="18">
        <f t="shared" si="0"/>
        <v>0</v>
      </c>
      <c r="AL29" s="18">
        <f t="shared" si="1"/>
        <v>0</v>
      </c>
      <c r="AM29" s="18">
        <f t="shared" si="2"/>
        <v>0</v>
      </c>
      <c r="AN29" s="18">
        <f t="shared" si="3"/>
        <v>0</v>
      </c>
      <c r="AO29" s="18">
        <f t="shared" si="4"/>
        <v>0</v>
      </c>
      <c r="AP29" s="18">
        <f t="shared" si="18"/>
        <v>0</v>
      </c>
      <c r="AQ29" s="18">
        <f t="shared" si="5"/>
        <v>0</v>
      </c>
      <c r="AR29" s="18">
        <f t="shared" si="6"/>
        <v>0</v>
      </c>
      <c r="AS29" s="18">
        <f t="shared" si="7"/>
        <v>0</v>
      </c>
      <c r="AT29" s="18">
        <f t="shared" si="8"/>
        <v>0</v>
      </c>
      <c r="AU29" s="18">
        <f t="shared" si="9"/>
        <v>0</v>
      </c>
      <c r="AV29" s="18">
        <f t="shared" si="10"/>
        <v>0</v>
      </c>
      <c r="AW29" s="18">
        <f t="shared" si="11"/>
        <v>0</v>
      </c>
      <c r="AX29" s="18">
        <f t="shared" si="12"/>
        <v>0</v>
      </c>
      <c r="AY29" s="18">
        <f t="shared" si="13"/>
        <v>0</v>
      </c>
      <c r="AZ29" s="18">
        <f t="shared" si="14"/>
        <v>0</v>
      </c>
      <c r="BA29" s="18">
        <f t="shared" si="15"/>
        <v>0</v>
      </c>
      <c r="BH29" t="s">
        <v>85</v>
      </c>
      <c r="BI29" s="14"/>
      <c r="BJ29" s="14"/>
      <c r="BK29" s="14"/>
      <c r="BL29" s="14"/>
      <c r="BM29" s="14"/>
      <c r="BN29" s="14"/>
      <c r="BS29">
        <f>COUNTIFS($L$2:$L$4550,".",$I$2:$I$4550,"Multiplayer Maneuver",$M$2:$M$4550,"Draw")</f>
        <v>0</v>
      </c>
      <c r="BU29">
        <f>SUM(BS28,BS33)</f>
        <v>0</v>
      </c>
      <c r="BV29" t="s">
        <v>15</v>
      </c>
    </row>
    <row r="30" spans="1:76" x14ac:dyDescent="0.25">
      <c r="A30" s="15">
        <v>43466</v>
      </c>
      <c r="B30" s="62" t="s">
        <v>265</v>
      </c>
      <c r="C30" t="s">
        <v>64</v>
      </c>
      <c r="D30" t="s">
        <v>213</v>
      </c>
      <c r="E30" t="s">
        <v>65</v>
      </c>
      <c r="F30" t="s">
        <v>247</v>
      </c>
      <c r="G30" t="s">
        <v>259</v>
      </c>
      <c r="H30" s="62" t="s">
        <v>229</v>
      </c>
      <c r="I30" t="s">
        <v>70</v>
      </c>
      <c r="J30" s="16">
        <v>43475</v>
      </c>
      <c r="K30" s="14">
        <v>30</v>
      </c>
      <c r="L30" s="14" t="s">
        <v>217</v>
      </c>
      <c r="M30" t="s">
        <v>5</v>
      </c>
      <c r="N30" s="14">
        <v>7.5</v>
      </c>
      <c r="O30" s="14">
        <v>7.5</v>
      </c>
      <c r="AI30" s="17">
        <f t="shared" si="16"/>
        <v>7.5</v>
      </c>
      <c r="AJ30" s="18">
        <f t="shared" si="17"/>
        <v>7.5</v>
      </c>
      <c r="AK30" s="18">
        <f t="shared" si="0"/>
        <v>0</v>
      </c>
      <c r="AL30" s="18">
        <f t="shared" si="1"/>
        <v>0</v>
      </c>
      <c r="AM30" s="18">
        <f t="shared" si="2"/>
        <v>0</v>
      </c>
      <c r="AN30" s="18">
        <f t="shared" si="3"/>
        <v>0</v>
      </c>
      <c r="AO30" s="18">
        <f t="shared" si="4"/>
        <v>0</v>
      </c>
      <c r="AP30" s="18">
        <f t="shared" si="18"/>
        <v>0</v>
      </c>
      <c r="AQ30" s="18">
        <f t="shared" si="5"/>
        <v>0</v>
      </c>
      <c r="AR30" s="18">
        <f t="shared" si="6"/>
        <v>0</v>
      </c>
      <c r="AS30" s="18">
        <f t="shared" si="7"/>
        <v>0</v>
      </c>
      <c r="AT30" s="18">
        <f t="shared" si="8"/>
        <v>0</v>
      </c>
      <c r="AU30" s="18">
        <f t="shared" si="9"/>
        <v>0</v>
      </c>
      <c r="AV30" s="18">
        <f t="shared" si="10"/>
        <v>0</v>
      </c>
      <c r="AW30" s="18">
        <f t="shared" si="11"/>
        <v>0</v>
      </c>
      <c r="AX30" s="18">
        <f t="shared" si="12"/>
        <v>0</v>
      </c>
      <c r="AY30" s="18">
        <f t="shared" si="13"/>
        <v>0</v>
      </c>
      <c r="AZ30" s="18">
        <f t="shared" si="14"/>
        <v>0</v>
      </c>
      <c r="BA30" s="18">
        <f t="shared" si="15"/>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v>43527</v>
      </c>
      <c r="B31" s="62" t="s">
        <v>266</v>
      </c>
      <c r="C31" t="s">
        <v>64</v>
      </c>
      <c r="D31" t="s">
        <v>213</v>
      </c>
      <c r="E31" t="s">
        <v>65</v>
      </c>
      <c r="F31" t="s">
        <v>247</v>
      </c>
      <c r="G31" t="s">
        <v>259</v>
      </c>
      <c r="H31" s="62" t="s">
        <v>229</v>
      </c>
      <c r="I31" t="s">
        <v>70</v>
      </c>
      <c r="J31" s="16">
        <v>43536</v>
      </c>
      <c r="K31" s="14">
        <v>10</v>
      </c>
      <c r="L31" s="14" t="s">
        <v>217</v>
      </c>
      <c r="M31" t="s">
        <v>5</v>
      </c>
      <c r="N31" s="14">
        <v>2.5</v>
      </c>
      <c r="O31" s="14">
        <v>2.5</v>
      </c>
      <c r="AI31" s="17">
        <f t="shared" si="16"/>
        <v>2.5</v>
      </c>
      <c r="AJ31" s="18">
        <f t="shared" si="17"/>
        <v>2.5</v>
      </c>
      <c r="AK31" s="18">
        <f t="shared" si="0"/>
        <v>0</v>
      </c>
      <c r="AL31" s="18">
        <f t="shared" si="1"/>
        <v>0</v>
      </c>
      <c r="AM31" s="18">
        <f t="shared" si="2"/>
        <v>0</v>
      </c>
      <c r="AN31" s="18">
        <f t="shared" si="3"/>
        <v>0</v>
      </c>
      <c r="AO31" s="18">
        <f t="shared" si="4"/>
        <v>0</v>
      </c>
      <c r="AP31" s="18">
        <f t="shared" si="18"/>
        <v>0</v>
      </c>
      <c r="AQ31" s="18">
        <f t="shared" si="5"/>
        <v>0</v>
      </c>
      <c r="AR31" s="18">
        <f t="shared" si="6"/>
        <v>0</v>
      </c>
      <c r="AS31" s="18">
        <f t="shared" si="7"/>
        <v>0</v>
      </c>
      <c r="AT31" s="18">
        <f t="shared" si="8"/>
        <v>0</v>
      </c>
      <c r="AU31" s="18">
        <f t="shared" si="9"/>
        <v>0</v>
      </c>
      <c r="AV31" s="18">
        <f t="shared" si="10"/>
        <v>0</v>
      </c>
      <c r="AW31" s="18">
        <f t="shared" si="11"/>
        <v>0</v>
      </c>
      <c r="AX31" s="18">
        <f t="shared" si="12"/>
        <v>0</v>
      </c>
      <c r="AY31" s="18">
        <f t="shared" si="13"/>
        <v>0</v>
      </c>
      <c r="AZ31" s="18">
        <f t="shared" si="14"/>
        <v>0</v>
      </c>
      <c r="BA31" s="18">
        <f t="shared" si="15"/>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v>43570</v>
      </c>
      <c r="B32" s="62" t="s">
        <v>321</v>
      </c>
      <c r="C32" t="s">
        <v>64</v>
      </c>
      <c r="D32" t="s">
        <v>269</v>
      </c>
      <c r="E32" t="s">
        <v>65</v>
      </c>
      <c r="F32" t="s">
        <v>213</v>
      </c>
      <c r="G32" t="s">
        <v>215</v>
      </c>
      <c r="H32" s="62" t="s">
        <v>270</v>
      </c>
      <c r="I32" t="s">
        <v>69</v>
      </c>
      <c r="J32" s="16">
        <v>43570</v>
      </c>
      <c r="K32" s="14">
        <v>9</v>
      </c>
      <c r="L32" s="14" t="s">
        <v>217</v>
      </c>
      <c r="M32" t="s">
        <v>5</v>
      </c>
      <c r="N32" s="14">
        <v>1.125</v>
      </c>
      <c r="O32" s="14">
        <v>1.125</v>
      </c>
      <c r="AI32" s="17">
        <f t="shared" si="16"/>
        <v>1.125</v>
      </c>
      <c r="AJ32" s="18">
        <f t="shared" si="17"/>
        <v>0</v>
      </c>
      <c r="AK32" s="18">
        <f t="shared" si="0"/>
        <v>1.125</v>
      </c>
      <c r="AL32" s="18">
        <f t="shared" si="1"/>
        <v>0</v>
      </c>
      <c r="AM32" s="18">
        <f t="shared" si="2"/>
        <v>0</v>
      </c>
      <c r="AN32" s="18">
        <f t="shared" si="3"/>
        <v>0</v>
      </c>
      <c r="AO32" s="18">
        <f t="shared" si="4"/>
        <v>0</v>
      </c>
      <c r="AP32" s="18">
        <f t="shared" si="18"/>
        <v>0</v>
      </c>
      <c r="AQ32" s="18">
        <f t="shared" si="5"/>
        <v>0</v>
      </c>
      <c r="AR32" s="18">
        <f t="shared" si="6"/>
        <v>0</v>
      </c>
      <c r="AS32" s="18">
        <f t="shared" si="7"/>
        <v>0</v>
      </c>
      <c r="AT32" s="18">
        <f t="shared" si="8"/>
        <v>0</v>
      </c>
      <c r="AU32" s="18">
        <f t="shared" si="9"/>
        <v>0</v>
      </c>
      <c r="AV32" s="18">
        <f t="shared" si="10"/>
        <v>0</v>
      </c>
      <c r="AW32" s="18">
        <f t="shared" si="11"/>
        <v>0</v>
      </c>
      <c r="AX32" s="18">
        <f t="shared" si="12"/>
        <v>0</v>
      </c>
      <c r="AY32" s="18">
        <f t="shared" si="13"/>
        <v>0</v>
      </c>
      <c r="AZ32" s="18">
        <f t="shared" si="14"/>
        <v>0</v>
      </c>
      <c r="BA32" s="18">
        <f t="shared" si="15"/>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v>43589</v>
      </c>
      <c r="B33" s="62" t="s">
        <v>267</v>
      </c>
      <c r="C33" t="s">
        <v>64</v>
      </c>
      <c r="D33" t="s">
        <v>213</v>
      </c>
      <c r="E33" t="s">
        <v>65</v>
      </c>
      <c r="F33" t="s">
        <v>247</v>
      </c>
      <c r="G33" t="s">
        <v>259</v>
      </c>
      <c r="H33" s="62" t="s">
        <v>229</v>
      </c>
      <c r="I33" t="s">
        <v>70</v>
      </c>
      <c r="J33" s="16">
        <v>43782</v>
      </c>
      <c r="K33" s="14">
        <v>89</v>
      </c>
      <c r="L33" s="14" t="s">
        <v>65</v>
      </c>
      <c r="M33" t="s">
        <v>3</v>
      </c>
      <c r="N33" s="14">
        <v>19.579999999999998</v>
      </c>
      <c r="O33" s="14">
        <v>25.92</v>
      </c>
      <c r="AI33" s="17">
        <f t="shared" si="16"/>
        <v>19.579999999999998</v>
      </c>
      <c r="AJ33" s="18">
        <f t="shared" si="17"/>
        <v>19.579999999999998</v>
      </c>
      <c r="AK33" s="18">
        <f t="shared" si="0"/>
        <v>0</v>
      </c>
      <c r="AL33" s="18">
        <f t="shared" si="1"/>
        <v>0</v>
      </c>
      <c r="AM33" s="18">
        <f t="shared" si="2"/>
        <v>0</v>
      </c>
      <c r="AN33" s="18">
        <f t="shared" si="3"/>
        <v>0</v>
      </c>
      <c r="AO33" s="18">
        <f t="shared" si="4"/>
        <v>0</v>
      </c>
      <c r="AP33" s="18">
        <f t="shared" si="18"/>
        <v>0</v>
      </c>
      <c r="AQ33" s="18">
        <f t="shared" si="5"/>
        <v>0</v>
      </c>
      <c r="AR33" s="18">
        <f t="shared" si="6"/>
        <v>0</v>
      </c>
      <c r="AS33" s="18">
        <f t="shared" si="7"/>
        <v>0</v>
      </c>
      <c r="AT33" s="18">
        <f t="shared" si="8"/>
        <v>0</v>
      </c>
      <c r="AU33" s="18">
        <f t="shared" si="9"/>
        <v>0</v>
      </c>
      <c r="AV33" s="18">
        <f t="shared" si="10"/>
        <v>0</v>
      </c>
      <c r="AW33" s="18">
        <f t="shared" si="11"/>
        <v>0</v>
      </c>
      <c r="AX33" s="18">
        <f t="shared" si="12"/>
        <v>0</v>
      </c>
      <c r="AY33" s="18">
        <f t="shared" si="13"/>
        <v>0</v>
      </c>
      <c r="AZ33" s="18">
        <f t="shared" si="14"/>
        <v>0</v>
      </c>
      <c r="BA33" s="18">
        <f t="shared" si="15"/>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v>43596</v>
      </c>
      <c r="B34" s="62" t="s">
        <v>268</v>
      </c>
      <c r="C34" t="s">
        <v>64</v>
      </c>
      <c r="D34" t="s">
        <v>213</v>
      </c>
      <c r="E34" t="s">
        <v>65</v>
      </c>
      <c r="F34" t="s">
        <v>269</v>
      </c>
      <c r="G34" t="s">
        <v>215</v>
      </c>
      <c r="H34" s="62" t="s">
        <v>270</v>
      </c>
      <c r="I34" t="s">
        <v>69</v>
      </c>
      <c r="J34" s="16">
        <v>43596</v>
      </c>
      <c r="K34" s="14">
        <v>9</v>
      </c>
      <c r="L34" s="14" t="s">
        <v>217</v>
      </c>
      <c r="M34" t="s">
        <v>5</v>
      </c>
      <c r="N34" s="14">
        <v>1.125</v>
      </c>
      <c r="O34" s="14">
        <v>1.125</v>
      </c>
      <c r="AI34" s="17">
        <f t="shared" si="16"/>
        <v>1.125</v>
      </c>
      <c r="AJ34" s="18">
        <f t="shared" si="17"/>
        <v>1.125</v>
      </c>
      <c r="AK34" s="18">
        <f t="shared" si="0"/>
        <v>0</v>
      </c>
      <c r="AL34" s="18">
        <f t="shared" si="1"/>
        <v>0</v>
      </c>
      <c r="AM34" s="18">
        <f t="shared" si="2"/>
        <v>0</v>
      </c>
      <c r="AN34" s="18">
        <f t="shared" si="3"/>
        <v>0</v>
      </c>
      <c r="AO34" s="18">
        <f t="shared" si="4"/>
        <v>0</v>
      </c>
      <c r="AP34" s="18">
        <f t="shared" si="18"/>
        <v>0</v>
      </c>
      <c r="AQ34" s="18">
        <f t="shared" si="5"/>
        <v>0</v>
      </c>
      <c r="AR34" s="18">
        <f t="shared" si="6"/>
        <v>0</v>
      </c>
      <c r="AS34" s="18">
        <f t="shared" si="7"/>
        <v>0</v>
      </c>
      <c r="AT34" s="18">
        <f t="shared" si="8"/>
        <v>0</v>
      </c>
      <c r="AU34" s="18">
        <f t="shared" si="9"/>
        <v>0</v>
      </c>
      <c r="AV34" s="18">
        <f t="shared" si="10"/>
        <v>0</v>
      </c>
      <c r="AW34" s="18">
        <f t="shared" si="11"/>
        <v>0</v>
      </c>
      <c r="AX34" s="18">
        <f t="shared" si="12"/>
        <v>0</v>
      </c>
      <c r="AY34" s="18">
        <f t="shared" si="13"/>
        <v>0</v>
      </c>
      <c r="AZ34" s="18">
        <f t="shared" si="14"/>
        <v>0</v>
      </c>
      <c r="BA34" s="18">
        <f t="shared" si="15"/>
        <v>0</v>
      </c>
      <c r="BR34" t="s">
        <v>68</v>
      </c>
      <c r="BS34">
        <f>SUM(BS25:BS33)</f>
        <v>0</v>
      </c>
    </row>
    <row r="35" spans="1:76" x14ac:dyDescent="0.25">
      <c r="A35" s="15">
        <v>43914</v>
      </c>
      <c r="B35" s="62" t="s">
        <v>271</v>
      </c>
      <c r="C35" t="s">
        <v>64</v>
      </c>
      <c r="D35" t="s">
        <v>213</v>
      </c>
      <c r="E35" t="s">
        <v>65</v>
      </c>
      <c r="F35" t="s">
        <v>247</v>
      </c>
      <c r="G35" t="s">
        <v>259</v>
      </c>
      <c r="H35" s="62" t="s">
        <v>229</v>
      </c>
      <c r="I35" t="s">
        <v>70</v>
      </c>
      <c r="J35" s="16">
        <v>43974</v>
      </c>
      <c r="K35" s="14">
        <v>67</v>
      </c>
      <c r="L35" s="14" t="s">
        <v>64</v>
      </c>
      <c r="M35" t="s">
        <v>3</v>
      </c>
      <c r="N35" s="14">
        <v>19.760000000000002</v>
      </c>
      <c r="O35" s="14">
        <v>14.74</v>
      </c>
      <c r="AI35" s="17">
        <f t="shared" si="16"/>
        <v>19.760000000000002</v>
      </c>
      <c r="AJ35" s="18">
        <f t="shared" si="17"/>
        <v>19.760000000000002</v>
      </c>
      <c r="AK35" s="18">
        <f t="shared" si="0"/>
        <v>0</v>
      </c>
      <c r="AL35" s="18">
        <f t="shared" si="1"/>
        <v>0</v>
      </c>
      <c r="AM35" s="18">
        <f t="shared" si="2"/>
        <v>0</v>
      </c>
      <c r="AN35" s="18">
        <f t="shared" si="3"/>
        <v>0</v>
      </c>
      <c r="AO35" s="18">
        <f t="shared" si="4"/>
        <v>0</v>
      </c>
      <c r="AP35" s="18">
        <f t="shared" si="18"/>
        <v>0</v>
      </c>
      <c r="AQ35" s="18">
        <f t="shared" si="5"/>
        <v>0</v>
      </c>
      <c r="AR35" s="18">
        <f t="shared" si="6"/>
        <v>0</v>
      </c>
      <c r="AS35" s="18">
        <f t="shared" si="7"/>
        <v>0</v>
      </c>
      <c r="AT35" s="18">
        <f t="shared" si="8"/>
        <v>0</v>
      </c>
      <c r="AU35" s="18">
        <f t="shared" si="9"/>
        <v>0</v>
      </c>
      <c r="AV35" s="18">
        <f t="shared" si="10"/>
        <v>0</v>
      </c>
      <c r="AW35" s="18">
        <f t="shared" si="11"/>
        <v>0</v>
      </c>
      <c r="AX35" s="18">
        <f t="shared" si="12"/>
        <v>0</v>
      </c>
      <c r="AY35" s="18">
        <f t="shared" si="13"/>
        <v>0</v>
      </c>
      <c r="AZ35" s="18">
        <f t="shared" si="14"/>
        <v>0</v>
      </c>
      <c r="BA35" s="18">
        <f t="shared" si="15"/>
        <v>0</v>
      </c>
    </row>
    <row r="36" spans="1:76" x14ac:dyDescent="0.25">
      <c r="A36" s="15">
        <v>43974</v>
      </c>
      <c r="B36" s="62" t="s">
        <v>272</v>
      </c>
      <c r="C36" t="s">
        <v>64</v>
      </c>
      <c r="D36" t="s">
        <v>213</v>
      </c>
      <c r="E36" t="s">
        <v>65</v>
      </c>
      <c r="F36" t="s">
        <v>247</v>
      </c>
      <c r="G36" t="s">
        <v>273</v>
      </c>
      <c r="H36" s="62" t="s">
        <v>274</v>
      </c>
      <c r="I36" t="s">
        <v>70</v>
      </c>
      <c r="J36" s="16">
        <v>44094</v>
      </c>
      <c r="K36" s="14">
        <v>64</v>
      </c>
      <c r="L36" s="14" t="s">
        <v>64</v>
      </c>
      <c r="M36" t="s">
        <v>3</v>
      </c>
      <c r="N36" s="14">
        <v>18.920000000000002</v>
      </c>
      <c r="O36" s="14">
        <v>14.08</v>
      </c>
      <c r="AI36" s="17">
        <f t="shared" si="16"/>
        <v>18.920000000000002</v>
      </c>
      <c r="AJ36" s="18">
        <f t="shared" si="17"/>
        <v>18.920000000000002</v>
      </c>
      <c r="AK36" s="18">
        <f t="shared" si="0"/>
        <v>0</v>
      </c>
      <c r="AL36" s="18">
        <f t="shared" si="1"/>
        <v>0</v>
      </c>
      <c r="AM36" s="18">
        <f t="shared" si="2"/>
        <v>0</v>
      </c>
      <c r="AN36" s="18">
        <f t="shared" si="3"/>
        <v>0</v>
      </c>
      <c r="AO36" s="18">
        <f t="shared" si="4"/>
        <v>0</v>
      </c>
      <c r="AP36" s="18">
        <f t="shared" si="18"/>
        <v>0</v>
      </c>
      <c r="AQ36" s="18">
        <f t="shared" si="5"/>
        <v>0</v>
      </c>
      <c r="AR36" s="18">
        <f t="shared" si="6"/>
        <v>0</v>
      </c>
      <c r="AS36" s="18">
        <f t="shared" si="7"/>
        <v>0</v>
      </c>
      <c r="AT36" s="18">
        <f t="shared" si="8"/>
        <v>0</v>
      </c>
      <c r="AU36" s="18">
        <f t="shared" si="9"/>
        <v>0</v>
      </c>
      <c r="AV36" s="18">
        <f t="shared" si="10"/>
        <v>0</v>
      </c>
      <c r="AW36" s="18">
        <f t="shared" si="11"/>
        <v>0</v>
      </c>
      <c r="AX36" s="18">
        <f t="shared" si="12"/>
        <v>0</v>
      </c>
      <c r="AY36" s="18">
        <f t="shared" si="13"/>
        <v>0</v>
      </c>
      <c r="AZ36" s="18">
        <f t="shared" si="14"/>
        <v>0</v>
      </c>
      <c r="BA36" s="18">
        <f t="shared" si="15"/>
        <v>0</v>
      </c>
    </row>
    <row r="37" spans="1:76" x14ac:dyDescent="0.25">
      <c r="A37" s="15">
        <v>44098</v>
      </c>
      <c r="B37" s="62" t="s">
        <v>275</v>
      </c>
      <c r="C37" t="s">
        <v>64</v>
      </c>
      <c r="D37" t="s">
        <v>213</v>
      </c>
      <c r="E37" t="s">
        <v>65</v>
      </c>
      <c r="F37" t="s">
        <v>247</v>
      </c>
      <c r="G37" t="s">
        <v>276</v>
      </c>
      <c r="H37" s="62" t="s">
        <v>277</v>
      </c>
      <c r="I37" t="s">
        <v>70</v>
      </c>
      <c r="J37" s="16">
        <v>44115</v>
      </c>
      <c r="K37" s="14">
        <v>20</v>
      </c>
      <c r="L37" s="14" t="s">
        <v>217</v>
      </c>
      <c r="M37" t="s">
        <v>5</v>
      </c>
      <c r="N37" s="14">
        <v>5</v>
      </c>
      <c r="O37" s="14">
        <v>5</v>
      </c>
      <c r="AI37" s="17">
        <f t="shared" si="16"/>
        <v>5</v>
      </c>
      <c r="AJ37" s="18">
        <f t="shared" si="17"/>
        <v>5</v>
      </c>
      <c r="AK37" s="18">
        <f t="shared" si="0"/>
        <v>0</v>
      </c>
      <c r="AL37" s="18">
        <f t="shared" si="1"/>
        <v>0</v>
      </c>
      <c r="AM37" s="18">
        <f t="shared" si="2"/>
        <v>0</v>
      </c>
      <c r="AN37" s="18">
        <f t="shared" si="3"/>
        <v>0</v>
      </c>
      <c r="AO37" s="18">
        <f t="shared" si="4"/>
        <v>0</v>
      </c>
      <c r="AP37" s="18">
        <f t="shared" si="18"/>
        <v>0</v>
      </c>
      <c r="AQ37" s="18">
        <f t="shared" si="5"/>
        <v>0</v>
      </c>
      <c r="AR37" s="18">
        <f t="shared" si="6"/>
        <v>0</v>
      </c>
      <c r="AS37" s="18">
        <f t="shared" si="7"/>
        <v>0</v>
      </c>
      <c r="AT37" s="18">
        <f t="shared" si="8"/>
        <v>0</v>
      </c>
      <c r="AU37" s="18">
        <f t="shared" si="9"/>
        <v>0</v>
      </c>
      <c r="AV37" s="18">
        <f t="shared" si="10"/>
        <v>0</v>
      </c>
      <c r="AW37" s="18">
        <f t="shared" si="11"/>
        <v>0</v>
      </c>
      <c r="AX37" s="18">
        <f t="shared" si="12"/>
        <v>0</v>
      </c>
      <c r="AY37" s="18">
        <f t="shared" si="13"/>
        <v>0</v>
      </c>
      <c r="AZ37" s="18">
        <f t="shared" si="14"/>
        <v>0</v>
      </c>
      <c r="BA37" s="18">
        <f t="shared" si="15"/>
        <v>0</v>
      </c>
      <c r="BE37">
        <f>SUMIF($I$2:$I$5000,"Battle",$K$2:$K$5000)</f>
        <v>1810</v>
      </c>
      <c r="BF37" t="s">
        <v>70</v>
      </c>
      <c r="BW37" cm="1">
        <f t="array" ref="BW37">SUMPRODUCT(--EXACT($BX$37,$I$2:$I$4276))</f>
        <v>1</v>
      </c>
      <c r="BX37" t="s">
        <v>66</v>
      </c>
    </row>
    <row r="38" spans="1:76" x14ac:dyDescent="0.25">
      <c r="A38" s="15">
        <v>44135</v>
      </c>
      <c r="B38" s="62" t="s">
        <v>278</v>
      </c>
      <c r="C38" t="s">
        <v>64</v>
      </c>
      <c r="D38" t="s">
        <v>213</v>
      </c>
      <c r="E38" t="s">
        <v>65</v>
      </c>
      <c r="F38" t="s">
        <v>247</v>
      </c>
      <c r="G38" t="s">
        <v>276</v>
      </c>
      <c r="H38" s="62" t="s">
        <v>279</v>
      </c>
      <c r="I38" t="s">
        <v>70</v>
      </c>
      <c r="J38" s="16">
        <v>44135</v>
      </c>
      <c r="K38" s="14">
        <v>10</v>
      </c>
      <c r="L38" s="14" t="s">
        <v>64</v>
      </c>
      <c r="M38" t="s">
        <v>4</v>
      </c>
      <c r="N38" s="14">
        <v>3.6</v>
      </c>
      <c r="O38" s="14">
        <v>2.4</v>
      </c>
      <c r="AI38" s="17">
        <f t="shared" si="16"/>
        <v>3.6</v>
      </c>
      <c r="AJ38" s="18">
        <f t="shared" si="17"/>
        <v>3.6</v>
      </c>
      <c r="AK38" s="18">
        <f t="shared" si="0"/>
        <v>0</v>
      </c>
      <c r="AL38" s="18">
        <f t="shared" si="1"/>
        <v>0</v>
      </c>
      <c r="AM38" s="18">
        <f t="shared" si="2"/>
        <v>0</v>
      </c>
      <c r="AN38" s="18">
        <f t="shared" si="3"/>
        <v>0</v>
      </c>
      <c r="AO38" s="18">
        <f t="shared" si="4"/>
        <v>0</v>
      </c>
      <c r="AP38" s="18">
        <f t="shared" si="18"/>
        <v>0</v>
      </c>
      <c r="AQ38" s="18">
        <f t="shared" si="5"/>
        <v>0</v>
      </c>
      <c r="AR38" s="18">
        <f t="shared" si="6"/>
        <v>0</v>
      </c>
      <c r="AS38" s="18">
        <f t="shared" si="7"/>
        <v>0</v>
      </c>
      <c r="AT38" s="18">
        <f t="shared" si="8"/>
        <v>0</v>
      </c>
      <c r="AU38" s="18">
        <f t="shared" si="9"/>
        <v>0</v>
      </c>
      <c r="AV38" s="18">
        <f t="shared" si="10"/>
        <v>0</v>
      </c>
      <c r="AW38" s="18">
        <f t="shared" si="11"/>
        <v>0</v>
      </c>
      <c r="AX38" s="18">
        <f t="shared" si="12"/>
        <v>0</v>
      </c>
      <c r="AY38" s="18">
        <f t="shared" si="13"/>
        <v>0</v>
      </c>
      <c r="AZ38" s="18">
        <f t="shared" si="14"/>
        <v>0</v>
      </c>
      <c r="BA38" s="18">
        <f t="shared" si="15"/>
        <v>0</v>
      </c>
      <c r="BE38">
        <f>SUMIF($I$2:$I$5000,"Maneuver",$K$2:$K$5000)</f>
        <v>18</v>
      </c>
      <c r="BF38" t="s">
        <v>69</v>
      </c>
    </row>
    <row r="39" spans="1:76" x14ac:dyDescent="0.25">
      <c r="A39" s="15">
        <v>44135</v>
      </c>
      <c r="B39" s="62" t="s">
        <v>280</v>
      </c>
      <c r="C39" t="s">
        <v>64</v>
      </c>
      <c r="D39" t="s">
        <v>213</v>
      </c>
      <c r="E39" t="s">
        <v>65</v>
      </c>
      <c r="F39" t="s">
        <v>247</v>
      </c>
      <c r="G39" t="s">
        <v>276</v>
      </c>
      <c r="H39" s="62" t="s">
        <v>281</v>
      </c>
      <c r="I39" t="s">
        <v>70</v>
      </c>
      <c r="J39" s="16">
        <v>44135</v>
      </c>
      <c r="K39" s="14">
        <v>15</v>
      </c>
      <c r="L39" s="14" t="s">
        <v>64</v>
      </c>
      <c r="M39" t="s">
        <v>4</v>
      </c>
      <c r="N39" s="14">
        <v>4.9000000000000004</v>
      </c>
      <c r="O39" s="14">
        <v>3.6</v>
      </c>
      <c r="AI39" s="17">
        <f t="shared" si="16"/>
        <v>4.9000000000000004</v>
      </c>
      <c r="AJ39" s="18">
        <f t="shared" si="17"/>
        <v>4.9000000000000004</v>
      </c>
      <c r="AK39" s="18">
        <f t="shared" si="0"/>
        <v>0</v>
      </c>
      <c r="AL39" s="18">
        <f t="shared" si="1"/>
        <v>0</v>
      </c>
      <c r="AM39" s="18">
        <f t="shared" si="2"/>
        <v>0</v>
      </c>
      <c r="AN39" s="18">
        <f t="shared" si="3"/>
        <v>0</v>
      </c>
      <c r="AO39" s="18">
        <f t="shared" si="4"/>
        <v>0</v>
      </c>
      <c r="AP39" s="18">
        <f t="shared" si="18"/>
        <v>0</v>
      </c>
      <c r="AQ39" s="18">
        <f t="shared" si="5"/>
        <v>0</v>
      </c>
      <c r="AR39" s="18">
        <f t="shared" si="6"/>
        <v>0</v>
      </c>
      <c r="AS39" s="18">
        <f t="shared" si="7"/>
        <v>0</v>
      </c>
      <c r="AT39" s="18">
        <f t="shared" si="8"/>
        <v>0</v>
      </c>
      <c r="AU39" s="18">
        <f t="shared" si="9"/>
        <v>0</v>
      </c>
      <c r="AV39" s="18">
        <f t="shared" si="10"/>
        <v>0</v>
      </c>
      <c r="AW39" s="18">
        <f t="shared" si="11"/>
        <v>0</v>
      </c>
      <c r="AX39" s="18">
        <f t="shared" si="12"/>
        <v>0</v>
      </c>
      <c r="AY39" s="18">
        <f t="shared" si="13"/>
        <v>0</v>
      </c>
      <c r="AZ39" s="18">
        <f t="shared" si="14"/>
        <v>0</v>
      </c>
      <c r="BA39" s="18">
        <f t="shared" si="15"/>
        <v>0</v>
      </c>
      <c r="BE39">
        <f>SUMIF($I$2:$I$5000,"Multiplayer Battle",$K$2:$K$5000)</f>
        <v>0</v>
      </c>
      <c r="BF39" t="s">
        <v>175</v>
      </c>
    </row>
    <row r="40" spans="1:76" x14ac:dyDescent="0.25">
      <c r="A40" s="15">
        <v>44160</v>
      </c>
      <c r="B40" s="62" t="s">
        <v>282</v>
      </c>
      <c r="C40" t="s">
        <v>64</v>
      </c>
      <c r="D40" t="s">
        <v>213</v>
      </c>
      <c r="E40" t="s">
        <v>65</v>
      </c>
      <c r="F40" t="s">
        <v>247</v>
      </c>
      <c r="G40" t="s">
        <v>276</v>
      </c>
      <c r="H40" s="62" t="s">
        <v>283</v>
      </c>
      <c r="I40" t="s">
        <v>70</v>
      </c>
      <c r="J40" s="16">
        <v>44163</v>
      </c>
      <c r="K40" s="14">
        <v>19</v>
      </c>
      <c r="L40" s="14" t="s">
        <v>64</v>
      </c>
      <c r="M40" t="s">
        <v>3</v>
      </c>
      <c r="N40" s="14">
        <v>6.32</v>
      </c>
      <c r="O40" s="14">
        <v>4.18</v>
      </c>
      <c r="AI40" s="17">
        <f t="shared" si="16"/>
        <v>6.32</v>
      </c>
      <c r="AJ40" s="18">
        <f t="shared" si="17"/>
        <v>6.32</v>
      </c>
      <c r="AK40" s="18">
        <f t="shared" si="0"/>
        <v>0</v>
      </c>
      <c r="AL40" s="18">
        <f t="shared" si="1"/>
        <v>0</v>
      </c>
      <c r="AM40" s="18">
        <f t="shared" si="2"/>
        <v>0</v>
      </c>
      <c r="AN40" s="18">
        <f t="shared" si="3"/>
        <v>0</v>
      </c>
      <c r="AO40" s="18">
        <f t="shared" si="4"/>
        <v>0</v>
      </c>
      <c r="AP40" s="18">
        <f t="shared" si="18"/>
        <v>0</v>
      </c>
      <c r="AQ40" s="18">
        <f t="shared" si="5"/>
        <v>0</v>
      </c>
      <c r="AR40" s="18">
        <f t="shared" si="6"/>
        <v>0</v>
      </c>
      <c r="AS40" s="18">
        <f t="shared" si="7"/>
        <v>0</v>
      </c>
      <c r="AT40" s="18">
        <f t="shared" si="8"/>
        <v>0</v>
      </c>
      <c r="AU40" s="18">
        <f t="shared" si="9"/>
        <v>0</v>
      </c>
      <c r="AV40" s="18">
        <f t="shared" si="10"/>
        <v>0</v>
      </c>
      <c r="AW40" s="18">
        <f t="shared" si="11"/>
        <v>0</v>
      </c>
      <c r="AX40" s="18">
        <f t="shared" si="12"/>
        <v>0</v>
      </c>
      <c r="AY40" s="18">
        <f t="shared" si="13"/>
        <v>0</v>
      </c>
      <c r="AZ40" s="18">
        <f t="shared" si="14"/>
        <v>0</v>
      </c>
      <c r="BA40" s="18">
        <f t="shared" si="15"/>
        <v>0</v>
      </c>
      <c r="BE40">
        <f>SUMIF($I$2:$I$5000,"Multiplayer Maneuver",$K$2:$K$5000)</f>
        <v>0</v>
      </c>
      <c r="BF40" t="s">
        <v>176</v>
      </c>
    </row>
    <row r="41" spans="1:76" x14ac:dyDescent="0.25">
      <c r="A41" s="15">
        <v>44168</v>
      </c>
      <c r="B41" s="62" t="s">
        <v>284</v>
      </c>
      <c r="C41" t="s">
        <v>64</v>
      </c>
      <c r="D41" t="s">
        <v>213</v>
      </c>
      <c r="E41" t="s">
        <v>65</v>
      </c>
      <c r="F41" t="s">
        <v>247</v>
      </c>
      <c r="G41" t="s">
        <v>276</v>
      </c>
      <c r="H41" s="62" t="s">
        <v>285</v>
      </c>
      <c r="I41" t="s">
        <v>70</v>
      </c>
      <c r="J41" s="16">
        <v>44170</v>
      </c>
      <c r="K41" s="14">
        <v>8</v>
      </c>
      <c r="L41" s="14" t="s">
        <v>65</v>
      </c>
      <c r="M41" t="s">
        <v>4</v>
      </c>
      <c r="N41" s="14">
        <v>1.92</v>
      </c>
      <c r="O41" s="14">
        <v>3.08</v>
      </c>
      <c r="AI41" s="17">
        <f t="shared" si="16"/>
        <v>1.92</v>
      </c>
      <c r="AJ41" s="18">
        <f t="shared" si="17"/>
        <v>1.92</v>
      </c>
      <c r="AK41" s="18">
        <f t="shared" si="0"/>
        <v>0</v>
      </c>
      <c r="AL41" s="18">
        <f t="shared" si="1"/>
        <v>0</v>
      </c>
      <c r="AM41" s="18">
        <f t="shared" si="2"/>
        <v>0</v>
      </c>
      <c r="AN41" s="18">
        <f t="shared" si="3"/>
        <v>0</v>
      </c>
      <c r="AO41" s="18">
        <f t="shared" si="4"/>
        <v>0</v>
      </c>
      <c r="AP41" s="18">
        <f t="shared" si="18"/>
        <v>0</v>
      </c>
      <c r="AQ41" s="18">
        <f t="shared" si="5"/>
        <v>0</v>
      </c>
      <c r="AR41" s="18">
        <f t="shared" si="6"/>
        <v>0</v>
      </c>
      <c r="AS41" s="18">
        <f t="shared" si="7"/>
        <v>0</v>
      </c>
      <c r="AT41" s="18">
        <f t="shared" si="8"/>
        <v>0</v>
      </c>
      <c r="AU41" s="18">
        <f t="shared" si="9"/>
        <v>0</v>
      </c>
      <c r="AV41" s="18">
        <f t="shared" si="10"/>
        <v>0</v>
      </c>
      <c r="AW41" s="18">
        <f t="shared" si="11"/>
        <v>0</v>
      </c>
      <c r="AX41" s="18">
        <f t="shared" si="12"/>
        <v>0</v>
      </c>
      <c r="AY41" s="18">
        <f t="shared" si="13"/>
        <v>0</v>
      </c>
      <c r="AZ41" s="18">
        <f t="shared" si="14"/>
        <v>0</v>
      </c>
      <c r="BA41" s="18">
        <f t="shared" si="15"/>
        <v>0</v>
      </c>
      <c r="BE41">
        <f>SUMIF($I$2:$I$5000,"ATA Training",$K$2:$K$5000)</f>
        <v>6</v>
      </c>
      <c r="BF41" t="s">
        <v>66</v>
      </c>
      <c r="BW41">
        <f>SUM(BO3,BO8,BW14,BW27,BW37)</f>
        <v>57</v>
      </c>
      <c r="BX41" t="s">
        <v>111</v>
      </c>
    </row>
    <row r="42" spans="1:76" x14ac:dyDescent="0.25">
      <c r="A42" s="15">
        <v>44182</v>
      </c>
      <c r="B42" s="62" t="s">
        <v>286</v>
      </c>
      <c r="C42" t="s">
        <v>64</v>
      </c>
      <c r="D42" t="s">
        <v>213</v>
      </c>
      <c r="E42" t="s">
        <v>65</v>
      </c>
      <c r="F42" t="s">
        <v>247</v>
      </c>
      <c r="G42" t="s">
        <v>276</v>
      </c>
      <c r="H42" s="62" t="s">
        <v>287</v>
      </c>
      <c r="I42" t="s">
        <v>70</v>
      </c>
      <c r="J42" s="16">
        <v>44185</v>
      </c>
      <c r="K42" s="14">
        <v>15</v>
      </c>
      <c r="L42" s="14" t="s">
        <v>64</v>
      </c>
      <c r="M42" t="s">
        <v>3</v>
      </c>
      <c r="N42" s="14">
        <v>5.2</v>
      </c>
      <c r="O42" s="14">
        <v>3.3</v>
      </c>
      <c r="AI42" s="17">
        <f t="shared" si="16"/>
        <v>5.2</v>
      </c>
      <c r="AJ42" s="18">
        <f t="shared" si="17"/>
        <v>5.2</v>
      </c>
      <c r="AK42" s="18">
        <f t="shared" si="0"/>
        <v>0</v>
      </c>
      <c r="AL42" s="18">
        <f t="shared" si="1"/>
        <v>0</v>
      </c>
      <c r="AM42" s="18">
        <f t="shared" si="2"/>
        <v>0</v>
      </c>
      <c r="AN42" s="18">
        <f t="shared" si="3"/>
        <v>0</v>
      </c>
      <c r="AO42" s="18">
        <f t="shared" si="4"/>
        <v>0</v>
      </c>
      <c r="AP42" s="18">
        <f t="shared" si="18"/>
        <v>0</v>
      </c>
      <c r="AQ42" s="18">
        <f t="shared" si="5"/>
        <v>0</v>
      </c>
      <c r="AR42" s="18">
        <f t="shared" si="6"/>
        <v>0</v>
      </c>
      <c r="AS42" s="18">
        <f t="shared" si="7"/>
        <v>0</v>
      </c>
      <c r="AT42" s="18">
        <f t="shared" si="8"/>
        <v>0</v>
      </c>
      <c r="AU42" s="18">
        <f t="shared" si="9"/>
        <v>0</v>
      </c>
      <c r="AV42" s="18">
        <f t="shared" si="10"/>
        <v>0</v>
      </c>
      <c r="AW42" s="18">
        <f t="shared" si="11"/>
        <v>0</v>
      </c>
      <c r="AX42" s="18">
        <f t="shared" si="12"/>
        <v>0</v>
      </c>
      <c r="AY42" s="18">
        <f t="shared" si="13"/>
        <v>0</v>
      </c>
      <c r="AZ42" s="18">
        <f t="shared" si="14"/>
        <v>0</v>
      </c>
      <c r="BA42" s="18">
        <f t="shared" si="15"/>
        <v>0</v>
      </c>
      <c r="BE42">
        <f>SUM(BE37:BE41)</f>
        <v>1834</v>
      </c>
      <c r="BF42" t="s">
        <v>81</v>
      </c>
    </row>
    <row r="43" spans="1:76" x14ac:dyDescent="0.25">
      <c r="A43" s="15">
        <v>44191</v>
      </c>
      <c r="B43" s="62" t="s">
        <v>288</v>
      </c>
      <c r="C43" t="s">
        <v>64</v>
      </c>
      <c r="D43" t="s">
        <v>213</v>
      </c>
      <c r="E43" t="s">
        <v>65</v>
      </c>
      <c r="F43" t="s">
        <v>247</v>
      </c>
      <c r="G43" t="s">
        <v>276</v>
      </c>
      <c r="H43" s="62" t="s">
        <v>289</v>
      </c>
      <c r="I43" t="s">
        <v>70</v>
      </c>
      <c r="J43" s="16">
        <v>44203</v>
      </c>
      <c r="K43" s="14">
        <v>15</v>
      </c>
      <c r="L43" s="14" t="s">
        <v>64</v>
      </c>
      <c r="M43" t="s">
        <v>3</v>
      </c>
      <c r="N43" s="14">
        <v>5.2</v>
      </c>
      <c r="O43" s="14">
        <v>3.3</v>
      </c>
      <c r="AI43" s="17">
        <f t="shared" si="16"/>
        <v>5.2</v>
      </c>
      <c r="AJ43" s="18">
        <f t="shared" si="17"/>
        <v>5.2</v>
      </c>
      <c r="AK43" s="18">
        <f t="shared" si="0"/>
        <v>0</v>
      </c>
      <c r="AL43" s="18">
        <f t="shared" si="1"/>
        <v>0</v>
      </c>
      <c r="AM43" s="18">
        <f t="shared" si="2"/>
        <v>0</v>
      </c>
      <c r="AN43" s="18">
        <f t="shared" si="3"/>
        <v>0</v>
      </c>
      <c r="AO43" s="18">
        <f t="shared" si="4"/>
        <v>0</v>
      </c>
      <c r="AP43" s="18">
        <f t="shared" si="18"/>
        <v>0</v>
      </c>
      <c r="AQ43" s="18">
        <f t="shared" si="5"/>
        <v>0</v>
      </c>
      <c r="AR43" s="18">
        <f t="shared" si="6"/>
        <v>0</v>
      </c>
      <c r="AS43" s="18">
        <f t="shared" si="7"/>
        <v>0</v>
      </c>
      <c r="AT43" s="18">
        <f t="shared" si="8"/>
        <v>0</v>
      </c>
      <c r="AU43" s="18">
        <f t="shared" si="9"/>
        <v>0</v>
      </c>
      <c r="AV43" s="18">
        <f t="shared" si="10"/>
        <v>0</v>
      </c>
      <c r="AW43" s="18">
        <f t="shared" si="11"/>
        <v>0</v>
      </c>
      <c r="AX43" s="18">
        <f t="shared" si="12"/>
        <v>0</v>
      </c>
      <c r="AY43" s="18">
        <f t="shared" si="13"/>
        <v>0</v>
      </c>
      <c r="AZ43" s="18">
        <f t="shared" si="14"/>
        <v>0</v>
      </c>
      <c r="BA43" s="18">
        <f t="shared" si="15"/>
        <v>0</v>
      </c>
    </row>
    <row r="44" spans="1:76" x14ac:dyDescent="0.25">
      <c r="A44" s="15">
        <v>44205</v>
      </c>
      <c r="B44" s="62" t="s">
        <v>290</v>
      </c>
      <c r="C44" t="s">
        <v>64</v>
      </c>
      <c r="D44" t="s">
        <v>213</v>
      </c>
      <c r="E44" t="s">
        <v>65</v>
      </c>
      <c r="F44" t="s">
        <v>247</v>
      </c>
      <c r="G44" t="s">
        <v>276</v>
      </c>
      <c r="H44" s="62" t="s">
        <v>291</v>
      </c>
      <c r="I44" t="s">
        <v>70</v>
      </c>
      <c r="J44" s="16">
        <v>44215</v>
      </c>
      <c r="K44" s="14">
        <v>18</v>
      </c>
      <c r="L44" s="14" t="s">
        <v>64</v>
      </c>
      <c r="M44" t="s">
        <v>3</v>
      </c>
      <c r="N44" s="14">
        <v>6.04</v>
      </c>
      <c r="O44" s="14">
        <v>3.96</v>
      </c>
      <c r="AI44" s="17">
        <f t="shared" si="16"/>
        <v>6.04</v>
      </c>
      <c r="AJ44" s="18">
        <f t="shared" si="17"/>
        <v>6.04</v>
      </c>
      <c r="AK44" s="18">
        <f t="shared" si="0"/>
        <v>0</v>
      </c>
      <c r="AL44" s="18">
        <f t="shared" si="1"/>
        <v>0</v>
      </c>
      <c r="AM44" s="18">
        <f t="shared" si="2"/>
        <v>0</v>
      </c>
      <c r="AN44" s="18">
        <f t="shared" si="3"/>
        <v>0</v>
      </c>
      <c r="AO44" s="18">
        <f t="shared" si="4"/>
        <v>0</v>
      </c>
      <c r="AP44" s="18">
        <f t="shared" si="18"/>
        <v>0</v>
      </c>
      <c r="AQ44" s="18">
        <f t="shared" si="5"/>
        <v>0</v>
      </c>
      <c r="AR44" s="18">
        <f t="shared" si="6"/>
        <v>0</v>
      </c>
      <c r="AS44" s="18">
        <f t="shared" si="7"/>
        <v>0</v>
      </c>
      <c r="AT44" s="18">
        <f t="shared" si="8"/>
        <v>0</v>
      </c>
      <c r="AU44" s="18">
        <f t="shared" si="9"/>
        <v>0</v>
      </c>
      <c r="AV44" s="18">
        <f t="shared" si="10"/>
        <v>0</v>
      </c>
      <c r="AW44" s="18">
        <f t="shared" si="11"/>
        <v>0</v>
      </c>
      <c r="AX44" s="18">
        <f t="shared" si="12"/>
        <v>0</v>
      </c>
      <c r="AY44" s="18">
        <f t="shared" si="13"/>
        <v>0</v>
      </c>
      <c r="AZ44" s="18">
        <f t="shared" si="14"/>
        <v>0</v>
      </c>
      <c r="BA44" s="18">
        <f t="shared" si="15"/>
        <v>0</v>
      </c>
    </row>
    <row r="45" spans="1:76" x14ac:dyDescent="0.25">
      <c r="A45" s="15">
        <v>44219</v>
      </c>
      <c r="B45" s="62" t="s">
        <v>292</v>
      </c>
      <c r="C45" t="s">
        <v>64</v>
      </c>
      <c r="D45" t="s">
        <v>213</v>
      </c>
      <c r="E45" t="s">
        <v>65</v>
      </c>
      <c r="F45" t="s">
        <v>247</v>
      </c>
      <c r="G45" t="s">
        <v>276</v>
      </c>
      <c r="H45" s="62" t="s">
        <v>293</v>
      </c>
      <c r="I45" t="s">
        <v>70</v>
      </c>
      <c r="J45" s="16">
        <v>44254</v>
      </c>
      <c r="K45" s="14">
        <v>27</v>
      </c>
      <c r="L45" s="14" t="s">
        <v>64</v>
      </c>
      <c r="M45" t="s">
        <v>3</v>
      </c>
      <c r="N45" s="14">
        <v>8.56</v>
      </c>
      <c r="O45" s="14">
        <v>5.94</v>
      </c>
      <c r="AI45" s="17">
        <f t="shared" si="16"/>
        <v>8.56</v>
      </c>
      <c r="AJ45" s="18">
        <f t="shared" si="17"/>
        <v>8.56</v>
      </c>
      <c r="AK45" s="18">
        <f t="shared" si="0"/>
        <v>0</v>
      </c>
      <c r="AL45" s="18">
        <f t="shared" si="1"/>
        <v>0</v>
      </c>
      <c r="AM45" s="18">
        <f t="shared" si="2"/>
        <v>0</v>
      </c>
      <c r="AN45" s="18">
        <f t="shared" si="3"/>
        <v>0</v>
      </c>
      <c r="AO45" s="18">
        <f t="shared" si="4"/>
        <v>0</v>
      </c>
      <c r="AP45" s="18">
        <f t="shared" si="18"/>
        <v>0</v>
      </c>
      <c r="AQ45" s="18">
        <f t="shared" si="5"/>
        <v>0</v>
      </c>
      <c r="AR45" s="18">
        <f t="shared" si="6"/>
        <v>0</v>
      </c>
      <c r="AS45" s="18">
        <f t="shared" si="7"/>
        <v>0</v>
      </c>
      <c r="AT45" s="18">
        <f t="shared" si="8"/>
        <v>0</v>
      </c>
      <c r="AU45" s="18">
        <f t="shared" si="9"/>
        <v>0</v>
      </c>
      <c r="AV45" s="18">
        <f t="shared" si="10"/>
        <v>0</v>
      </c>
      <c r="AW45" s="18">
        <f t="shared" si="11"/>
        <v>0</v>
      </c>
      <c r="AX45" s="18">
        <f t="shared" si="12"/>
        <v>0</v>
      </c>
      <c r="AY45" s="18">
        <f t="shared" si="13"/>
        <v>0</v>
      </c>
      <c r="AZ45" s="18">
        <f t="shared" si="14"/>
        <v>0</v>
      </c>
      <c r="BA45" s="18">
        <f t="shared" si="15"/>
        <v>0</v>
      </c>
    </row>
    <row r="46" spans="1:76" x14ac:dyDescent="0.25">
      <c r="A46" s="15">
        <v>44265</v>
      </c>
      <c r="B46" s="62" t="s">
        <v>294</v>
      </c>
      <c r="C46" t="s">
        <v>64</v>
      </c>
      <c r="D46" t="s">
        <v>213</v>
      </c>
      <c r="E46" t="s">
        <v>65</v>
      </c>
      <c r="F46" t="s">
        <v>247</v>
      </c>
      <c r="G46" t="s">
        <v>276</v>
      </c>
      <c r="H46" s="62" t="s">
        <v>295</v>
      </c>
      <c r="I46" t="s">
        <v>70</v>
      </c>
      <c r="J46" s="16">
        <v>44268</v>
      </c>
      <c r="K46" s="14">
        <v>12</v>
      </c>
      <c r="L46" s="14" t="s">
        <v>217</v>
      </c>
      <c r="M46" t="s">
        <v>5</v>
      </c>
      <c r="N46" s="14">
        <v>3</v>
      </c>
      <c r="O46" s="14">
        <v>3</v>
      </c>
      <c r="AI46" s="17">
        <f t="shared" si="16"/>
        <v>3</v>
      </c>
      <c r="AJ46" s="18">
        <f t="shared" si="17"/>
        <v>3</v>
      </c>
      <c r="AK46" s="18">
        <f t="shared" si="0"/>
        <v>0</v>
      </c>
      <c r="AL46" s="18">
        <f t="shared" si="1"/>
        <v>0</v>
      </c>
      <c r="AM46" s="18">
        <f t="shared" si="2"/>
        <v>0</v>
      </c>
      <c r="AN46" s="18">
        <f t="shared" si="3"/>
        <v>0</v>
      </c>
      <c r="AO46" s="18">
        <f t="shared" si="4"/>
        <v>0</v>
      </c>
      <c r="AP46" s="18">
        <f t="shared" si="18"/>
        <v>0</v>
      </c>
      <c r="AQ46" s="18">
        <f t="shared" si="5"/>
        <v>0</v>
      </c>
      <c r="AR46" s="18">
        <f t="shared" si="6"/>
        <v>0</v>
      </c>
      <c r="AS46" s="18">
        <f t="shared" si="7"/>
        <v>0</v>
      </c>
      <c r="AT46" s="18">
        <f t="shared" si="8"/>
        <v>0</v>
      </c>
      <c r="AU46" s="18">
        <f t="shared" si="9"/>
        <v>0</v>
      </c>
      <c r="AV46" s="18">
        <f t="shared" si="10"/>
        <v>0</v>
      </c>
      <c r="AW46" s="18">
        <f t="shared" si="11"/>
        <v>0</v>
      </c>
      <c r="AX46" s="18">
        <f t="shared" si="12"/>
        <v>0</v>
      </c>
      <c r="AY46" s="18">
        <f t="shared" si="13"/>
        <v>0</v>
      </c>
      <c r="AZ46" s="18">
        <f t="shared" si="14"/>
        <v>0</v>
      </c>
      <c r="BA46" s="18">
        <f t="shared" si="15"/>
        <v>0</v>
      </c>
    </row>
    <row r="47" spans="1:76" x14ac:dyDescent="0.25">
      <c r="A47" s="15">
        <v>44274</v>
      </c>
      <c r="B47" s="62" t="s">
        <v>296</v>
      </c>
      <c r="C47" t="s">
        <v>64</v>
      </c>
      <c r="D47" t="s">
        <v>213</v>
      </c>
      <c r="E47" t="s">
        <v>65</v>
      </c>
      <c r="F47" t="s">
        <v>247</v>
      </c>
      <c r="G47" t="s">
        <v>276</v>
      </c>
      <c r="H47" s="62" t="s">
        <v>297</v>
      </c>
      <c r="I47" t="s">
        <v>70</v>
      </c>
      <c r="J47" s="16">
        <v>44277</v>
      </c>
      <c r="K47" s="14">
        <v>10</v>
      </c>
      <c r="L47" s="14" t="s">
        <v>217</v>
      </c>
      <c r="M47" t="s">
        <v>5</v>
      </c>
      <c r="N47" s="14">
        <v>2.5</v>
      </c>
      <c r="O47" s="14">
        <v>2.5</v>
      </c>
      <c r="AI47" s="17">
        <f t="shared" si="16"/>
        <v>2.5</v>
      </c>
      <c r="AJ47" s="18">
        <f t="shared" si="17"/>
        <v>2.5</v>
      </c>
      <c r="AK47" s="18">
        <f t="shared" si="0"/>
        <v>0</v>
      </c>
      <c r="AL47" s="18">
        <f t="shared" si="1"/>
        <v>0</v>
      </c>
      <c r="AM47" s="18">
        <f t="shared" si="2"/>
        <v>0</v>
      </c>
      <c r="AN47" s="18">
        <f t="shared" si="3"/>
        <v>0</v>
      </c>
      <c r="AO47" s="18">
        <f t="shared" si="4"/>
        <v>0</v>
      </c>
      <c r="AP47" s="18">
        <f t="shared" si="18"/>
        <v>0</v>
      </c>
      <c r="AQ47" s="18">
        <f t="shared" si="5"/>
        <v>0</v>
      </c>
      <c r="AR47" s="18">
        <f t="shared" si="6"/>
        <v>0</v>
      </c>
      <c r="AS47" s="18">
        <f t="shared" si="7"/>
        <v>0</v>
      </c>
      <c r="AT47" s="18">
        <f t="shared" si="8"/>
        <v>0</v>
      </c>
      <c r="AU47" s="18">
        <f t="shared" si="9"/>
        <v>0</v>
      </c>
      <c r="AV47" s="18">
        <f t="shared" si="10"/>
        <v>0</v>
      </c>
      <c r="AW47" s="18">
        <f t="shared" si="11"/>
        <v>0</v>
      </c>
      <c r="AX47" s="18">
        <f t="shared" si="12"/>
        <v>0</v>
      </c>
      <c r="AY47" s="18">
        <f t="shared" si="13"/>
        <v>0</v>
      </c>
      <c r="AZ47" s="18">
        <f t="shared" si="14"/>
        <v>0</v>
      </c>
      <c r="BA47" s="18">
        <f t="shared" si="15"/>
        <v>0</v>
      </c>
    </row>
    <row r="48" spans="1:76" x14ac:dyDescent="0.25">
      <c r="A48" s="15">
        <v>44279</v>
      </c>
      <c r="B48" s="62" t="s">
        <v>298</v>
      </c>
      <c r="C48" t="s">
        <v>64</v>
      </c>
      <c r="D48" t="s">
        <v>213</v>
      </c>
      <c r="E48" t="s">
        <v>65</v>
      </c>
      <c r="F48" t="s">
        <v>247</v>
      </c>
      <c r="G48" t="s">
        <v>276</v>
      </c>
      <c r="H48" s="62" t="s">
        <v>299</v>
      </c>
      <c r="I48" t="s">
        <v>70</v>
      </c>
      <c r="J48" s="16">
        <v>44344</v>
      </c>
      <c r="K48" s="14">
        <v>24</v>
      </c>
      <c r="L48" s="14" t="s">
        <v>217</v>
      </c>
      <c r="M48" t="s">
        <v>5</v>
      </c>
      <c r="N48" s="14">
        <v>6</v>
      </c>
      <c r="O48" s="14">
        <v>6</v>
      </c>
      <c r="AI48" s="17">
        <f t="shared" si="16"/>
        <v>6</v>
      </c>
      <c r="AJ48" s="18">
        <f t="shared" si="17"/>
        <v>6</v>
      </c>
      <c r="AK48" s="18">
        <f t="shared" si="0"/>
        <v>0</v>
      </c>
      <c r="AL48" s="18">
        <f t="shared" si="1"/>
        <v>0</v>
      </c>
      <c r="AM48" s="18">
        <f t="shared" si="2"/>
        <v>0</v>
      </c>
      <c r="AN48" s="18">
        <f t="shared" si="3"/>
        <v>0</v>
      </c>
      <c r="AO48" s="18">
        <f t="shared" si="4"/>
        <v>0</v>
      </c>
      <c r="AP48" s="18">
        <f t="shared" si="18"/>
        <v>0</v>
      </c>
      <c r="AQ48" s="18">
        <f t="shared" si="5"/>
        <v>0</v>
      </c>
      <c r="AR48" s="18">
        <f t="shared" si="6"/>
        <v>0</v>
      </c>
      <c r="AS48" s="18">
        <f t="shared" si="7"/>
        <v>0</v>
      </c>
      <c r="AT48" s="18">
        <f t="shared" si="8"/>
        <v>0</v>
      </c>
      <c r="AU48" s="18">
        <f t="shared" si="9"/>
        <v>0</v>
      </c>
      <c r="AV48" s="18">
        <f t="shared" si="10"/>
        <v>0</v>
      </c>
      <c r="AW48" s="18">
        <f t="shared" si="11"/>
        <v>0</v>
      </c>
      <c r="AX48" s="18">
        <f t="shared" si="12"/>
        <v>0</v>
      </c>
      <c r="AY48" s="18">
        <f t="shared" si="13"/>
        <v>0</v>
      </c>
      <c r="AZ48" s="18">
        <f t="shared" si="14"/>
        <v>0</v>
      </c>
      <c r="BA48" s="18">
        <f t="shared" si="15"/>
        <v>0</v>
      </c>
    </row>
    <row r="49" spans="1:53" x14ac:dyDescent="0.25">
      <c r="A49" s="15">
        <v>44352</v>
      </c>
      <c r="B49" s="62" t="s">
        <v>300</v>
      </c>
      <c r="C49" t="s">
        <v>64</v>
      </c>
      <c r="D49" t="s">
        <v>213</v>
      </c>
      <c r="E49" t="s">
        <v>65</v>
      </c>
      <c r="F49" t="s">
        <v>247</v>
      </c>
      <c r="G49" t="s">
        <v>276</v>
      </c>
      <c r="H49" s="62" t="s">
        <v>301</v>
      </c>
      <c r="I49" t="s">
        <v>70</v>
      </c>
      <c r="J49" s="16">
        <v>44420</v>
      </c>
      <c r="K49" s="14">
        <v>18</v>
      </c>
      <c r="L49" s="14" t="s">
        <v>64</v>
      </c>
      <c r="M49" t="s">
        <v>3</v>
      </c>
      <c r="N49" s="14">
        <v>6.04</v>
      </c>
      <c r="O49" s="14">
        <v>3.96</v>
      </c>
      <c r="AI49" s="17">
        <f t="shared" si="16"/>
        <v>6.04</v>
      </c>
      <c r="AJ49" s="18">
        <f t="shared" si="17"/>
        <v>6.04</v>
      </c>
      <c r="AK49" s="18">
        <f t="shared" si="0"/>
        <v>0</v>
      </c>
      <c r="AL49" s="18">
        <f t="shared" si="1"/>
        <v>0</v>
      </c>
      <c r="AM49" s="18">
        <f t="shared" si="2"/>
        <v>0</v>
      </c>
      <c r="AN49" s="18">
        <f t="shared" si="3"/>
        <v>0</v>
      </c>
      <c r="AO49" s="18">
        <f t="shared" si="4"/>
        <v>0</v>
      </c>
      <c r="AP49" s="18">
        <f t="shared" si="18"/>
        <v>0</v>
      </c>
      <c r="AQ49" s="18">
        <f t="shared" si="5"/>
        <v>0</v>
      </c>
      <c r="AR49" s="18">
        <f t="shared" si="6"/>
        <v>0</v>
      </c>
      <c r="AS49" s="18">
        <f t="shared" si="7"/>
        <v>0</v>
      </c>
      <c r="AT49" s="18">
        <f t="shared" si="8"/>
        <v>0</v>
      </c>
      <c r="AU49" s="18">
        <f t="shared" si="9"/>
        <v>0</v>
      </c>
      <c r="AV49" s="18">
        <f t="shared" si="10"/>
        <v>0</v>
      </c>
      <c r="AW49" s="18">
        <f t="shared" si="11"/>
        <v>0</v>
      </c>
      <c r="AX49" s="18">
        <f t="shared" si="12"/>
        <v>0</v>
      </c>
      <c r="AY49" s="18">
        <f t="shared" si="13"/>
        <v>0</v>
      </c>
      <c r="AZ49" s="18">
        <f t="shared" si="14"/>
        <v>0</v>
      </c>
      <c r="BA49" s="18">
        <f t="shared" si="15"/>
        <v>0</v>
      </c>
    </row>
    <row r="50" spans="1:53" x14ac:dyDescent="0.25">
      <c r="A50" s="15">
        <v>44442</v>
      </c>
      <c r="B50" s="62" t="s">
        <v>302</v>
      </c>
      <c r="C50" t="s">
        <v>64</v>
      </c>
      <c r="D50" t="s">
        <v>213</v>
      </c>
      <c r="E50" t="s">
        <v>65</v>
      </c>
      <c r="F50" t="s">
        <v>247</v>
      </c>
      <c r="G50" t="s">
        <v>276</v>
      </c>
      <c r="H50" s="62" t="s">
        <v>303</v>
      </c>
      <c r="I50" t="s">
        <v>70</v>
      </c>
      <c r="J50" s="16">
        <v>44461</v>
      </c>
      <c r="K50" s="14">
        <v>15</v>
      </c>
      <c r="L50" s="14" t="s">
        <v>217</v>
      </c>
      <c r="M50" t="s">
        <v>5</v>
      </c>
      <c r="N50" s="14">
        <v>3.75</v>
      </c>
      <c r="O50" s="14">
        <v>3.75</v>
      </c>
      <c r="AI50" s="17">
        <f t="shared" si="16"/>
        <v>3.75</v>
      </c>
      <c r="AJ50" s="18">
        <f t="shared" si="17"/>
        <v>3.75</v>
      </c>
      <c r="AK50" s="18">
        <f t="shared" si="0"/>
        <v>0</v>
      </c>
      <c r="AL50" s="18">
        <f t="shared" si="1"/>
        <v>0</v>
      </c>
      <c r="AM50" s="18">
        <f t="shared" si="2"/>
        <v>0</v>
      </c>
      <c r="AN50" s="18">
        <f t="shared" si="3"/>
        <v>0</v>
      </c>
      <c r="AO50" s="18">
        <f t="shared" si="4"/>
        <v>0</v>
      </c>
      <c r="AP50" s="18">
        <f t="shared" si="18"/>
        <v>0</v>
      </c>
      <c r="AQ50" s="18">
        <f t="shared" si="5"/>
        <v>0</v>
      </c>
      <c r="AR50" s="18">
        <f t="shared" si="6"/>
        <v>0</v>
      </c>
      <c r="AS50" s="18">
        <f t="shared" si="7"/>
        <v>0</v>
      </c>
      <c r="AT50" s="18">
        <f t="shared" si="8"/>
        <v>0</v>
      </c>
      <c r="AU50" s="18">
        <f t="shared" si="9"/>
        <v>0</v>
      </c>
      <c r="AV50" s="18">
        <f t="shared" si="10"/>
        <v>0</v>
      </c>
      <c r="AW50" s="18">
        <f t="shared" si="11"/>
        <v>0</v>
      </c>
      <c r="AX50" s="18">
        <f t="shared" si="12"/>
        <v>0</v>
      </c>
      <c r="AY50" s="18">
        <f t="shared" si="13"/>
        <v>0</v>
      </c>
      <c r="AZ50" s="18">
        <f t="shared" si="14"/>
        <v>0</v>
      </c>
      <c r="BA50" s="18">
        <f t="shared" si="15"/>
        <v>0</v>
      </c>
    </row>
    <row r="51" spans="1:53" x14ac:dyDescent="0.25">
      <c r="A51" s="15">
        <v>44461</v>
      </c>
      <c r="B51" s="62" t="s">
        <v>304</v>
      </c>
      <c r="C51" t="s">
        <v>64</v>
      </c>
      <c r="D51" t="s">
        <v>213</v>
      </c>
      <c r="E51" t="s">
        <v>65</v>
      </c>
      <c r="F51" t="s">
        <v>247</v>
      </c>
      <c r="G51" t="s">
        <v>276</v>
      </c>
      <c r="H51" s="62" t="s">
        <v>305</v>
      </c>
      <c r="I51" t="s">
        <v>70</v>
      </c>
      <c r="J51" s="16">
        <v>44563</v>
      </c>
      <c r="K51" s="14">
        <v>36</v>
      </c>
      <c r="L51" s="14" t="s">
        <v>64</v>
      </c>
      <c r="M51" t="s">
        <v>3</v>
      </c>
      <c r="N51" s="14">
        <v>11.08</v>
      </c>
      <c r="O51" s="14">
        <v>7.92</v>
      </c>
      <c r="AI51" s="17">
        <f t="shared" si="16"/>
        <v>11.08</v>
      </c>
      <c r="AJ51" s="18">
        <f t="shared" si="17"/>
        <v>11.08</v>
      </c>
      <c r="AK51" s="18">
        <f t="shared" si="0"/>
        <v>0</v>
      </c>
      <c r="AL51" s="18">
        <f t="shared" si="1"/>
        <v>0</v>
      </c>
      <c r="AM51" s="18">
        <f t="shared" si="2"/>
        <v>0</v>
      </c>
      <c r="AN51" s="18">
        <f t="shared" si="3"/>
        <v>0</v>
      </c>
      <c r="AO51" s="18">
        <f t="shared" si="4"/>
        <v>0</v>
      </c>
      <c r="AP51" s="18">
        <f t="shared" si="18"/>
        <v>0</v>
      </c>
      <c r="AQ51" s="18">
        <f t="shared" si="5"/>
        <v>0</v>
      </c>
      <c r="AR51" s="18">
        <f t="shared" si="6"/>
        <v>0</v>
      </c>
      <c r="AS51" s="18">
        <f t="shared" si="7"/>
        <v>0</v>
      </c>
      <c r="AT51" s="18">
        <f t="shared" si="8"/>
        <v>0</v>
      </c>
      <c r="AU51" s="18">
        <f t="shared" si="9"/>
        <v>0</v>
      </c>
      <c r="AV51" s="18">
        <f t="shared" si="10"/>
        <v>0</v>
      </c>
      <c r="AW51" s="18">
        <f t="shared" si="11"/>
        <v>0</v>
      </c>
      <c r="AX51" s="18">
        <f t="shared" si="12"/>
        <v>0</v>
      </c>
      <c r="AY51" s="18">
        <f t="shared" si="13"/>
        <v>0</v>
      </c>
      <c r="AZ51" s="18">
        <f t="shared" si="14"/>
        <v>0</v>
      </c>
      <c r="BA51" s="18">
        <f t="shared" si="15"/>
        <v>0</v>
      </c>
    </row>
    <row r="52" spans="1:53" x14ac:dyDescent="0.25">
      <c r="A52" s="15">
        <v>44574</v>
      </c>
      <c r="B52" s="62" t="s">
        <v>306</v>
      </c>
      <c r="C52" t="s">
        <v>64</v>
      </c>
      <c r="D52" t="s">
        <v>213</v>
      </c>
      <c r="E52" t="s">
        <v>65</v>
      </c>
      <c r="F52" t="s">
        <v>247</v>
      </c>
      <c r="G52" t="s">
        <v>307</v>
      </c>
      <c r="H52" s="62" t="s">
        <v>308</v>
      </c>
      <c r="I52" t="s">
        <v>70</v>
      </c>
      <c r="J52" s="16">
        <v>44585</v>
      </c>
      <c r="K52" s="14">
        <v>34</v>
      </c>
      <c r="L52" s="14" t="s">
        <v>64</v>
      </c>
      <c r="M52" t="s">
        <v>3</v>
      </c>
      <c r="N52" s="14">
        <v>10.52</v>
      </c>
      <c r="O52" s="14">
        <v>7.48</v>
      </c>
      <c r="AI52" s="17">
        <f t="shared" si="16"/>
        <v>10.52</v>
      </c>
      <c r="AJ52" s="18">
        <f t="shared" si="17"/>
        <v>10.52</v>
      </c>
      <c r="AK52" s="18">
        <f t="shared" si="0"/>
        <v>0</v>
      </c>
      <c r="AL52" s="18">
        <f t="shared" si="1"/>
        <v>0</v>
      </c>
      <c r="AM52" s="18">
        <f t="shared" si="2"/>
        <v>0</v>
      </c>
      <c r="AN52" s="18">
        <f t="shared" si="3"/>
        <v>0</v>
      </c>
      <c r="AO52" s="18">
        <f t="shared" si="4"/>
        <v>0</v>
      </c>
      <c r="AP52" s="18">
        <f t="shared" si="18"/>
        <v>0</v>
      </c>
      <c r="AQ52" s="18">
        <f t="shared" si="5"/>
        <v>0</v>
      </c>
      <c r="AR52" s="18">
        <f t="shared" si="6"/>
        <v>0</v>
      </c>
      <c r="AS52" s="18">
        <f t="shared" si="7"/>
        <v>0</v>
      </c>
      <c r="AT52" s="18">
        <f t="shared" si="8"/>
        <v>0</v>
      </c>
      <c r="AU52" s="18">
        <f t="shared" si="9"/>
        <v>0</v>
      </c>
      <c r="AV52" s="18">
        <f t="shared" si="10"/>
        <v>0</v>
      </c>
      <c r="AW52" s="18">
        <f t="shared" si="11"/>
        <v>0</v>
      </c>
      <c r="AX52" s="18">
        <f t="shared" si="12"/>
        <v>0</v>
      </c>
      <c r="AY52" s="18">
        <f t="shared" si="13"/>
        <v>0</v>
      </c>
      <c r="AZ52" s="18">
        <f t="shared" si="14"/>
        <v>0</v>
      </c>
      <c r="BA52" s="18">
        <f t="shared" si="15"/>
        <v>0</v>
      </c>
    </row>
    <row r="53" spans="1:53" x14ac:dyDescent="0.25">
      <c r="A53" s="15">
        <v>44588</v>
      </c>
      <c r="B53" s="62" t="s">
        <v>309</v>
      </c>
      <c r="C53" t="s">
        <v>64</v>
      </c>
      <c r="D53" t="s">
        <v>213</v>
      </c>
      <c r="E53" t="s">
        <v>65</v>
      </c>
      <c r="F53" t="s">
        <v>247</v>
      </c>
      <c r="G53" t="s">
        <v>307</v>
      </c>
      <c r="H53" s="62" t="s">
        <v>310</v>
      </c>
      <c r="I53" t="s">
        <v>70</v>
      </c>
      <c r="J53" s="16">
        <v>44607</v>
      </c>
      <c r="K53" s="14">
        <v>15</v>
      </c>
      <c r="L53" s="14" t="s">
        <v>64</v>
      </c>
      <c r="M53" t="s">
        <v>4</v>
      </c>
      <c r="N53" s="14">
        <v>4.9000000000000004</v>
      </c>
      <c r="O53" s="14">
        <v>3.6</v>
      </c>
      <c r="AI53" s="17">
        <f t="shared" si="16"/>
        <v>4.9000000000000004</v>
      </c>
      <c r="AJ53" s="18">
        <f t="shared" si="17"/>
        <v>4.9000000000000004</v>
      </c>
      <c r="AK53" s="18">
        <f t="shared" si="0"/>
        <v>0</v>
      </c>
      <c r="AL53" s="18">
        <f t="shared" si="1"/>
        <v>0</v>
      </c>
      <c r="AM53" s="18">
        <f t="shared" si="2"/>
        <v>0</v>
      </c>
      <c r="AN53" s="18">
        <f t="shared" si="3"/>
        <v>0</v>
      </c>
      <c r="AO53" s="18">
        <f t="shared" si="4"/>
        <v>0</v>
      </c>
      <c r="AP53" s="18">
        <f t="shared" si="18"/>
        <v>0</v>
      </c>
      <c r="AQ53" s="18">
        <f t="shared" si="5"/>
        <v>0</v>
      </c>
      <c r="AR53" s="18">
        <f t="shared" si="6"/>
        <v>0</v>
      </c>
      <c r="AS53" s="18">
        <f t="shared" si="7"/>
        <v>0</v>
      </c>
      <c r="AT53" s="18">
        <f t="shared" si="8"/>
        <v>0</v>
      </c>
      <c r="AU53" s="18">
        <f t="shared" si="9"/>
        <v>0</v>
      </c>
      <c r="AV53" s="18">
        <f t="shared" si="10"/>
        <v>0</v>
      </c>
      <c r="AW53" s="18">
        <f t="shared" si="11"/>
        <v>0</v>
      </c>
      <c r="AX53" s="18">
        <f t="shared" si="12"/>
        <v>0</v>
      </c>
      <c r="AY53" s="18">
        <f t="shared" si="13"/>
        <v>0</v>
      </c>
      <c r="AZ53" s="18">
        <f t="shared" si="14"/>
        <v>0</v>
      </c>
      <c r="BA53" s="18">
        <f t="shared" si="15"/>
        <v>0</v>
      </c>
    </row>
    <row r="54" spans="1:53" x14ac:dyDescent="0.25">
      <c r="A54" s="15">
        <v>44607</v>
      </c>
      <c r="B54" s="62" t="s">
        <v>311</v>
      </c>
      <c r="C54" t="s">
        <v>64</v>
      </c>
      <c r="D54" t="s">
        <v>213</v>
      </c>
      <c r="E54" t="s">
        <v>65</v>
      </c>
      <c r="F54" t="s">
        <v>247</v>
      </c>
      <c r="G54" t="s">
        <v>307</v>
      </c>
      <c r="H54" s="62" t="s">
        <v>312</v>
      </c>
      <c r="I54" t="s">
        <v>70</v>
      </c>
      <c r="J54" s="16">
        <v>44645</v>
      </c>
      <c r="K54" s="14">
        <v>22</v>
      </c>
      <c r="L54" s="14" t="s">
        <v>64</v>
      </c>
      <c r="M54" t="s">
        <v>4</v>
      </c>
      <c r="N54" s="14">
        <v>6.72</v>
      </c>
      <c r="O54" s="14">
        <v>5.28</v>
      </c>
      <c r="AI54" s="17">
        <f t="shared" si="16"/>
        <v>6.72</v>
      </c>
      <c r="AJ54" s="18">
        <f t="shared" si="17"/>
        <v>6.72</v>
      </c>
      <c r="AK54" s="18">
        <f t="shared" si="0"/>
        <v>0</v>
      </c>
      <c r="AL54" s="18">
        <f t="shared" si="1"/>
        <v>0</v>
      </c>
      <c r="AM54" s="18">
        <f t="shared" si="2"/>
        <v>0</v>
      </c>
      <c r="AN54" s="18">
        <f t="shared" si="3"/>
        <v>0</v>
      </c>
      <c r="AO54" s="18">
        <f t="shared" si="4"/>
        <v>0</v>
      </c>
      <c r="AP54" s="18">
        <f t="shared" si="18"/>
        <v>0</v>
      </c>
      <c r="AQ54" s="18">
        <f t="shared" si="5"/>
        <v>0</v>
      </c>
      <c r="AR54" s="18">
        <f t="shared" si="6"/>
        <v>0</v>
      </c>
      <c r="AS54" s="18">
        <f t="shared" si="7"/>
        <v>0</v>
      </c>
      <c r="AT54" s="18">
        <f t="shared" si="8"/>
        <v>0</v>
      </c>
      <c r="AU54" s="18">
        <f t="shared" si="9"/>
        <v>0</v>
      </c>
      <c r="AV54" s="18">
        <f t="shared" si="10"/>
        <v>0</v>
      </c>
      <c r="AW54" s="18">
        <f t="shared" si="11"/>
        <v>0</v>
      </c>
      <c r="AX54" s="18">
        <f t="shared" si="12"/>
        <v>0</v>
      </c>
      <c r="AY54" s="18">
        <f t="shared" si="13"/>
        <v>0</v>
      </c>
      <c r="AZ54" s="18">
        <f t="shared" si="14"/>
        <v>0</v>
      </c>
      <c r="BA54" s="18">
        <f t="shared" si="15"/>
        <v>0</v>
      </c>
    </row>
    <row r="55" spans="1:53" x14ac:dyDescent="0.25">
      <c r="A55" s="15">
        <v>44711</v>
      </c>
      <c r="B55" s="62" t="s">
        <v>313</v>
      </c>
      <c r="C55" t="s">
        <v>64</v>
      </c>
      <c r="D55" t="s">
        <v>213</v>
      </c>
      <c r="E55" t="s">
        <v>65</v>
      </c>
      <c r="F55" t="s">
        <v>247</v>
      </c>
      <c r="G55" t="s">
        <v>307</v>
      </c>
      <c r="H55" s="62" t="s">
        <v>314</v>
      </c>
      <c r="I55" t="s">
        <v>70</v>
      </c>
      <c r="J55" s="16">
        <v>44737</v>
      </c>
      <c r="K55" s="14">
        <v>28</v>
      </c>
      <c r="L55" s="14" t="s">
        <v>65</v>
      </c>
      <c r="M55" t="s">
        <v>4</v>
      </c>
      <c r="N55" s="14">
        <v>6.72</v>
      </c>
      <c r="O55" s="14">
        <v>8.2799999999999994</v>
      </c>
      <c r="AI55" s="17">
        <f t="shared" si="16"/>
        <v>6.72</v>
      </c>
      <c r="AJ55" s="18">
        <f t="shared" si="17"/>
        <v>6.72</v>
      </c>
      <c r="AK55" s="18">
        <f t="shared" si="0"/>
        <v>0</v>
      </c>
      <c r="AL55" s="18">
        <f t="shared" si="1"/>
        <v>0</v>
      </c>
      <c r="AM55" s="18">
        <f t="shared" si="2"/>
        <v>0</v>
      </c>
      <c r="AN55" s="18">
        <f t="shared" si="3"/>
        <v>0</v>
      </c>
      <c r="AO55" s="18">
        <f t="shared" si="4"/>
        <v>0</v>
      </c>
      <c r="AP55" s="18">
        <f t="shared" si="18"/>
        <v>0</v>
      </c>
      <c r="AQ55" s="18">
        <f t="shared" si="5"/>
        <v>0</v>
      </c>
      <c r="AR55" s="18">
        <f t="shared" si="6"/>
        <v>0</v>
      </c>
      <c r="AS55" s="18">
        <f t="shared" si="7"/>
        <v>0</v>
      </c>
      <c r="AT55" s="18">
        <f t="shared" si="8"/>
        <v>0</v>
      </c>
      <c r="AU55" s="18">
        <f t="shared" si="9"/>
        <v>0</v>
      </c>
      <c r="AV55" s="18">
        <f t="shared" si="10"/>
        <v>0</v>
      </c>
      <c r="AW55" s="18">
        <f t="shared" si="11"/>
        <v>0</v>
      </c>
      <c r="AX55" s="18">
        <f t="shared" si="12"/>
        <v>0</v>
      </c>
      <c r="AY55" s="18">
        <f t="shared" si="13"/>
        <v>0</v>
      </c>
      <c r="AZ55" s="18">
        <f t="shared" si="14"/>
        <v>0</v>
      </c>
      <c r="BA55" s="18">
        <f t="shared" si="15"/>
        <v>0</v>
      </c>
    </row>
    <row r="56" spans="1:53" x14ac:dyDescent="0.25">
      <c r="A56" s="15">
        <v>44738</v>
      </c>
      <c r="B56" s="62" t="s">
        <v>315</v>
      </c>
      <c r="C56" t="s">
        <v>64</v>
      </c>
      <c r="D56" t="s">
        <v>213</v>
      </c>
      <c r="E56" t="s">
        <v>65</v>
      </c>
      <c r="F56" t="s">
        <v>247</v>
      </c>
      <c r="G56" t="s">
        <v>307</v>
      </c>
      <c r="H56" s="62" t="s">
        <v>316</v>
      </c>
      <c r="I56" t="s">
        <v>70</v>
      </c>
      <c r="J56" s="16">
        <v>44862</v>
      </c>
      <c r="K56" s="14">
        <v>45</v>
      </c>
      <c r="L56" s="14" t="s">
        <v>64</v>
      </c>
      <c r="M56" t="s">
        <v>4</v>
      </c>
      <c r="N56" s="14">
        <v>12.7</v>
      </c>
      <c r="O56" s="14">
        <v>10.8</v>
      </c>
      <c r="AI56" s="17">
        <f t="shared" si="16"/>
        <v>12.7</v>
      </c>
      <c r="AJ56" s="18">
        <f t="shared" si="17"/>
        <v>12.7</v>
      </c>
      <c r="AK56" s="18">
        <f t="shared" si="0"/>
        <v>0</v>
      </c>
      <c r="AL56" s="18">
        <f t="shared" si="1"/>
        <v>0</v>
      </c>
      <c r="AM56" s="18">
        <f t="shared" si="2"/>
        <v>0</v>
      </c>
      <c r="AN56" s="18">
        <f t="shared" si="3"/>
        <v>0</v>
      </c>
      <c r="AO56" s="18">
        <f t="shared" si="4"/>
        <v>0</v>
      </c>
      <c r="AP56" s="18">
        <f t="shared" si="18"/>
        <v>0</v>
      </c>
      <c r="AQ56" s="18">
        <f t="shared" si="5"/>
        <v>0</v>
      </c>
      <c r="AR56" s="18">
        <f t="shared" si="6"/>
        <v>0</v>
      </c>
      <c r="AS56" s="18">
        <f t="shared" si="7"/>
        <v>0</v>
      </c>
      <c r="AT56" s="18">
        <f t="shared" si="8"/>
        <v>0</v>
      </c>
      <c r="AU56" s="18">
        <f t="shared" si="9"/>
        <v>0</v>
      </c>
      <c r="AV56" s="18">
        <f t="shared" si="10"/>
        <v>0</v>
      </c>
      <c r="AW56" s="18">
        <f t="shared" si="11"/>
        <v>0</v>
      </c>
      <c r="AX56" s="18">
        <f t="shared" si="12"/>
        <v>0</v>
      </c>
      <c r="AY56" s="18">
        <f t="shared" si="13"/>
        <v>0</v>
      </c>
      <c r="AZ56" s="18">
        <f t="shared" si="14"/>
        <v>0</v>
      </c>
      <c r="BA56" s="18">
        <f t="shared" si="15"/>
        <v>0</v>
      </c>
    </row>
    <row r="57" spans="1:53" x14ac:dyDescent="0.25">
      <c r="A57" s="15">
        <v>44869</v>
      </c>
      <c r="B57" s="62" t="s">
        <v>317</v>
      </c>
      <c r="C57" t="s">
        <v>64</v>
      </c>
      <c r="D57" t="s">
        <v>213</v>
      </c>
      <c r="E57" t="s">
        <v>65</v>
      </c>
      <c r="F57" t="s">
        <v>247</v>
      </c>
      <c r="G57" t="s">
        <v>215</v>
      </c>
      <c r="H57" s="62" t="s">
        <v>318</v>
      </c>
      <c r="I57" t="s">
        <v>70</v>
      </c>
      <c r="J57" s="16">
        <v>44937</v>
      </c>
      <c r="K57" s="14">
        <v>47</v>
      </c>
      <c r="L57" s="14" t="s">
        <v>64</v>
      </c>
      <c r="M57" t="s">
        <v>3</v>
      </c>
      <c r="N57" s="14">
        <v>14.16</v>
      </c>
      <c r="O57" s="14">
        <v>10.34</v>
      </c>
      <c r="AI57" s="17">
        <f t="shared" si="16"/>
        <v>14.16</v>
      </c>
      <c r="AJ57" s="18">
        <f t="shared" si="17"/>
        <v>14.16</v>
      </c>
      <c r="AK57" s="18">
        <f t="shared" si="0"/>
        <v>0</v>
      </c>
      <c r="AL57" s="18">
        <f t="shared" si="1"/>
        <v>0</v>
      </c>
      <c r="AM57" s="18">
        <f t="shared" si="2"/>
        <v>0</v>
      </c>
      <c r="AN57" s="18">
        <f t="shared" si="3"/>
        <v>0</v>
      </c>
      <c r="AO57" s="18">
        <f t="shared" si="4"/>
        <v>0</v>
      </c>
      <c r="AP57" s="18">
        <f t="shared" si="18"/>
        <v>0</v>
      </c>
      <c r="AQ57" s="18">
        <f t="shared" si="5"/>
        <v>0</v>
      </c>
      <c r="AR57" s="18">
        <f t="shared" si="6"/>
        <v>0</v>
      </c>
      <c r="AS57" s="18">
        <f t="shared" si="7"/>
        <v>0</v>
      </c>
      <c r="AT57" s="18">
        <f t="shared" si="8"/>
        <v>0</v>
      </c>
      <c r="AU57" s="18">
        <f t="shared" si="9"/>
        <v>0</v>
      </c>
      <c r="AV57" s="18">
        <f t="shared" si="10"/>
        <v>0</v>
      </c>
      <c r="AW57" s="18">
        <f t="shared" si="11"/>
        <v>0</v>
      </c>
      <c r="AX57" s="18">
        <f t="shared" si="12"/>
        <v>0</v>
      </c>
      <c r="AY57" s="18">
        <f t="shared" si="13"/>
        <v>0</v>
      </c>
      <c r="AZ57" s="18">
        <f t="shared" si="14"/>
        <v>0</v>
      </c>
      <c r="BA57" s="18">
        <f t="shared" si="15"/>
        <v>0</v>
      </c>
    </row>
    <row r="58" spans="1:53" x14ac:dyDescent="0.25">
      <c r="A58" s="15">
        <v>44949</v>
      </c>
      <c r="B58" s="62" t="s">
        <v>319</v>
      </c>
      <c r="C58" t="s">
        <v>64</v>
      </c>
      <c r="D58" t="s">
        <v>213</v>
      </c>
      <c r="E58" t="s">
        <v>65</v>
      </c>
      <c r="F58" t="s">
        <v>247</v>
      </c>
      <c r="G58" t="s">
        <v>215</v>
      </c>
      <c r="H58" s="62" t="s">
        <v>320</v>
      </c>
      <c r="I58" t="s">
        <v>70</v>
      </c>
      <c r="J58" s="16">
        <v>45438</v>
      </c>
      <c r="K58" s="14">
        <v>128</v>
      </c>
      <c r="L58" s="14" t="s">
        <v>64</v>
      </c>
      <c r="M58" t="s">
        <v>3</v>
      </c>
      <c r="N58" s="14">
        <v>36.840000000000003</v>
      </c>
      <c r="O58" s="14">
        <v>28.16</v>
      </c>
      <c r="AI58" s="17">
        <f t="shared" si="16"/>
        <v>36.840000000000003</v>
      </c>
      <c r="AJ58" s="18">
        <f t="shared" si="17"/>
        <v>36.840000000000003</v>
      </c>
      <c r="AK58" s="18">
        <f t="shared" si="0"/>
        <v>0</v>
      </c>
      <c r="AL58" s="18">
        <f t="shared" si="1"/>
        <v>0</v>
      </c>
      <c r="AM58" s="18">
        <f t="shared" si="2"/>
        <v>0</v>
      </c>
      <c r="AN58" s="18">
        <f t="shared" si="3"/>
        <v>0</v>
      </c>
      <c r="AO58" s="18">
        <f t="shared" si="4"/>
        <v>0</v>
      </c>
      <c r="AP58" s="18">
        <f t="shared" si="18"/>
        <v>0</v>
      </c>
      <c r="AQ58" s="18">
        <f t="shared" si="5"/>
        <v>0</v>
      </c>
      <c r="AR58" s="18">
        <f t="shared" si="6"/>
        <v>0</v>
      </c>
      <c r="AS58" s="18">
        <f t="shared" si="7"/>
        <v>0</v>
      </c>
      <c r="AT58" s="18">
        <f t="shared" si="8"/>
        <v>0</v>
      </c>
      <c r="AU58" s="18">
        <f t="shared" si="9"/>
        <v>0</v>
      </c>
      <c r="AV58" s="18">
        <f t="shared" si="10"/>
        <v>0</v>
      </c>
      <c r="AW58" s="18">
        <f t="shared" si="11"/>
        <v>0</v>
      </c>
      <c r="AX58" s="18">
        <f t="shared" si="12"/>
        <v>0</v>
      </c>
      <c r="AY58" s="18">
        <f t="shared" si="13"/>
        <v>0</v>
      </c>
      <c r="AZ58" s="18">
        <f t="shared" si="14"/>
        <v>0</v>
      </c>
      <c r="BA58" s="18">
        <f t="shared" si="15"/>
        <v>0</v>
      </c>
    </row>
    <row r="59" spans="1:53" x14ac:dyDescent="0.25">
      <c r="B59" s="62"/>
      <c r="H59" s="62"/>
      <c r="AI59" s="17">
        <f t="shared" si="16"/>
        <v>0</v>
      </c>
      <c r="AJ59" s="18">
        <f t="shared" si="17"/>
        <v>0</v>
      </c>
      <c r="AK59" s="18">
        <f t="shared" si="0"/>
        <v>0</v>
      </c>
      <c r="AL59" s="18">
        <f t="shared" si="1"/>
        <v>0</v>
      </c>
      <c r="AM59" s="18">
        <f t="shared" si="2"/>
        <v>0</v>
      </c>
      <c r="AN59" s="18">
        <f t="shared" si="3"/>
        <v>0</v>
      </c>
      <c r="AO59" s="18">
        <f t="shared" si="4"/>
        <v>0</v>
      </c>
      <c r="AP59" s="18">
        <f t="shared" si="18"/>
        <v>0</v>
      </c>
      <c r="AQ59" s="18">
        <f t="shared" si="5"/>
        <v>0</v>
      </c>
      <c r="AR59" s="18">
        <f t="shared" si="6"/>
        <v>0</v>
      </c>
      <c r="AS59" s="18">
        <f t="shared" si="7"/>
        <v>0</v>
      </c>
      <c r="AT59" s="18">
        <f t="shared" si="8"/>
        <v>0</v>
      </c>
      <c r="AU59" s="18">
        <f t="shared" si="9"/>
        <v>0</v>
      </c>
      <c r="AV59" s="18">
        <f t="shared" si="10"/>
        <v>0</v>
      </c>
      <c r="AW59" s="18">
        <f t="shared" si="11"/>
        <v>0</v>
      </c>
      <c r="AX59" s="18">
        <f t="shared" si="12"/>
        <v>0</v>
      </c>
      <c r="AY59" s="18">
        <f t="shared" si="13"/>
        <v>0</v>
      </c>
      <c r="AZ59" s="18">
        <f t="shared" si="14"/>
        <v>0</v>
      </c>
      <c r="BA59" s="18">
        <f t="shared" si="15"/>
        <v>0</v>
      </c>
    </row>
    <row r="60" spans="1:53" x14ac:dyDescent="0.25">
      <c r="B60" s="62"/>
      <c r="H60" s="62"/>
      <c r="AI60" s="17">
        <f t="shared" si="16"/>
        <v>0</v>
      </c>
      <c r="AJ60" s="18">
        <f t="shared" si="17"/>
        <v>0</v>
      </c>
      <c r="AK60" s="18">
        <f t="shared" si="0"/>
        <v>0</v>
      </c>
      <c r="AL60" s="18">
        <f t="shared" si="1"/>
        <v>0</v>
      </c>
      <c r="AM60" s="18">
        <f t="shared" si="2"/>
        <v>0</v>
      </c>
      <c r="AN60" s="18">
        <f t="shared" si="3"/>
        <v>0</v>
      </c>
      <c r="AO60" s="18">
        <f t="shared" si="4"/>
        <v>0</v>
      </c>
      <c r="AP60" s="18">
        <f t="shared" si="18"/>
        <v>0</v>
      </c>
      <c r="AQ60" s="18">
        <f t="shared" si="5"/>
        <v>0</v>
      </c>
      <c r="AR60" s="18">
        <f t="shared" si="6"/>
        <v>0</v>
      </c>
      <c r="AS60" s="18">
        <f t="shared" si="7"/>
        <v>0</v>
      </c>
      <c r="AT60" s="18">
        <f t="shared" si="8"/>
        <v>0</v>
      </c>
      <c r="AU60" s="18">
        <f t="shared" si="9"/>
        <v>0</v>
      </c>
      <c r="AV60" s="18">
        <f t="shared" si="10"/>
        <v>0</v>
      </c>
      <c r="AW60" s="18">
        <f t="shared" si="11"/>
        <v>0</v>
      </c>
      <c r="AX60" s="18">
        <f t="shared" si="12"/>
        <v>0</v>
      </c>
      <c r="AY60" s="18">
        <f t="shared" si="13"/>
        <v>0</v>
      </c>
      <c r="AZ60" s="18">
        <f t="shared" si="14"/>
        <v>0</v>
      </c>
      <c r="BA60" s="18">
        <f t="shared" si="15"/>
        <v>0</v>
      </c>
    </row>
    <row r="61" spans="1:53" x14ac:dyDescent="0.25">
      <c r="B61" s="62"/>
      <c r="H61" s="62"/>
      <c r="AI61" s="17">
        <f t="shared" si="16"/>
        <v>0</v>
      </c>
      <c r="AJ61" s="18">
        <f t="shared" si="17"/>
        <v>0</v>
      </c>
      <c r="AK61" s="18">
        <f t="shared" si="0"/>
        <v>0</v>
      </c>
      <c r="AL61" s="18">
        <f t="shared" si="1"/>
        <v>0</v>
      </c>
      <c r="AM61" s="18">
        <f t="shared" si="2"/>
        <v>0</v>
      </c>
      <c r="AN61" s="18">
        <f t="shared" si="3"/>
        <v>0</v>
      </c>
      <c r="AO61" s="18">
        <f t="shared" si="4"/>
        <v>0</v>
      </c>
      <c r="AP61" s="18">
        <f t="shared" si="18"/>
        <v>0</v>
      </c>
      <c r="AQ61" s="18">
        <f t="shared" si="5"/>
        <v>0</v>
      </c>
      <c r="AR61" s="18">
        <f t="shared" si="6"/>
        <v>0</v>
      </c>
      <c r="AS61" s="18">
        <f t="shared" si="7"/>
        <v>0</v>
      </c>
      <c r="AT61" s="18">
        <f t="shared" si="8"/>
        <v>0</v>
      </c>
      <c r="AU61" s="18">
        <f t="shared" si="9"/>
        <v>0</v>
      </c>
      <c r="AV61" s="18">
        <f t="shared" si="10"/>
        <v>0</v>
      </c>
      <c r="AW61" s="18">
        <f t="shared" si="11"/>
        <v>0</v>
      </c>
      <c r="AX61" s="18">
        <f t="shared" si="12"/>
        <v>0</v>
      </c>
      <c r="AY61" s="18">
        <f t="shared" si="13"/>
        <v>0</v>
      </c>
      <c r="AZ61" s="18">
        <f t="shared" si="14"/>
        <v>0</v>
      </c>
      <c r="BA61" s="18">
        <f t="shared" si="15"/>
        <v>0</v>
      </c>
    </row>
    <row r="62" spans="1:53" x14ac:dyDescent="0.25">
      <c r="B62" s="62"/>
      <c r="H62" s="62"/>
      <c r="AI62" s="17">
        <f t="shared" si="16"/>
        <v>0</v>
      </c>
      <c r="AJ62" s="18">
        <f t="shared" si="17"/>
        <v>0</v>
      </c>
      <c r="AK62" s="18">
        <f t="shared" si="0"/>
        <v>0</v>
      </c>
      <c r="AL62" s="18">
        <f t="shared" si="1"/>
        <v>0</v>
      </c>
      <c r="AM62" s="18">
        <f t="shared" si="2"/>
        <v>0</v>
      </c>
      <c r="AN62" s="18">
        <f t="shared" si="3"/>
        <v>0</v>
      </c>
      <c r="AO62" s="18">
        <f t="shared" si="4"/>
        <v>0</v>
      </c>
      <c r="AP62" s="18">
        <f t="shared" si="18"/>
        <v>0</v>
      </c>
      <c r="AQ62" s="18">
        <f t="shared" si="5"/>
        <v>0</v>
      </c>
      <c r="AR62" s="18">
        <f t="shared" si="6"/>
        <v>0</v>
      </c>
      <c r="AS62" s="18">
        <f t="shared" si="7"/>
        <v>0</v>
      </c>
      <c r="AT62" s="18">
        <f t="shared" si="8"/>
        <v>0</v>
      </c>
      <c r="AU62" s="18">
        <f t="shared" si="9"/>
        <v>0</v>
      </c>
      <c r="AV62" s="18">
        <f t="shared" si="10"/>
        <v>0</v>
      </c>
      <c r="AW62" s="18">
        <f t="shared" si="11"/>
        <v>0</v>
      </c>
      <c r="AX62" s="18">
        <f t="shared" si="12"/>
        <v>0</v>
      </c>
      <c r="AY62" s="18">
        <f t="shared" si="13"/>
        <v>0</v>
      </c>
      <c r="AZ62" s="18">
        <f t="shared" si="14"/>
        <v>0</v>
      </c>
      <c r="BA62" s="18">
        <f t="shared" si="15"/>
        <v>0</v>
      </c>
    </row>
    <row r="63" spans="1:53" x14ac:dyDescent="0.25">
      <c r="B63" s="62"/>
      <c r="H63" s="62"/>
      <c r="AI63" s="17">
        <f t="shared" si="16"/>
        <v>0</v>
      </c>
      <c r="AJ63" s="18">
        <f t="shared" si="17"/>
        <v>0</v>
      </c>
      <c r="AK63" s="18">
        <f t="shared" si="0"/>
        <v>0</v>
      </c>
      <c r="AL63" s="18">
        <f t="shared" si="1"/>
        <v>0</v>
      </c>
      <c r="AM63" s="18">
        <f t="shared" si="2"/>
        <v>0</v>
      </c>
      <c r="AN63" s="18">
        <f t="shared" si="3"/>
        <v>0</v>
      </c>
      <c r="AO63" s="18">
        <f t="shared" si="4"/>
        <v>0</v>
      </c>
      <c r="AP63" s="18">
        <f t="shared" si="18"/>
        <v>0</v>
      </c>
      <c r="AQ63" s="18">
        <f t="shared" si="5"/>
        <v>0</v>
      </c>
      <c r="AR63" s="18">
        <f t="shared" si="6"/>
        <v>0</v>
      </c>
      <c r="AS63" s="18">
        <f t="shared" si="7"/>
        <v>0</v>
      </c>
      <c r="AT63" s="18">
        <f t="shared" si="8"/>
        <v>0</v>
      </c>
      <c r="AU63" s="18">
        <f t="shared" si="9"/>
        <v>0</v>
      </c>
      <c r="AV63" s="18">
        <f t="shared" si="10"/>
        <v>0</v>
      </c>
      <c r="AW63" s="18">
        <f t="shared" si="11"/>
        <v>0</v>
      </c>
      <c r="AX63" s="18">
        <f t="shared" si="12"/>
        <v>0</v>
      </c>
      <c r="AY63" s="18">
        <f t="shared" si="13"/>
        <v>0</v>
      </c>
      <c r="AZ63" s="18">
        <f t="shared" si="14"/>
        <v>0</v>
      </c>
      <c r="BA63" s="18">
        <f t="shared" si="15"/>
        <v>0</v>
      </c>
    </row>
    <row r="64" spans="1:53" x14ac:dyDescent="0.25">
      <c r="B64" s="62"/>
      <c r="H64" s="62"/>
      <c r="AI64" s="17">
        <f t="shared" si="16"/>
        <v>0</v>
      </c>
      <c r="AJ64" s="18">
        <f t="shared" si="17"/>
        <v>0</v>
      </c>
      <c r="AK64" s="18">
        <f t="shared" si="0"/>
        <v>0</v>
      </c>
      <c r="AL64" s="18">
        <f t="shared" si="1"/>
        <v>0</v>
      </c>
      <c r="AM64" s="18">
        <f t="shared" si="2"/>
        <v>0</v>
      </c>
      <c r="AN64" s="18">
        <f t="shared" si="3"/>
        <v>0</v>
      </c>
      <c r="AO64" s="18">
        <f t="shared" si="4"/>
        <v>0</v>
      </c>
      <c r="AP64" s="18">
        <f t="shared" si="18"/>
        <v>0</v>
      </c>
      <c r="AQ64" s="18">
        <f t="shared" si="5"/>
        <v>0</v>
      </c>
      <c r="AR64" s="18">
        <f t="shared" si="6"/>
        <v>0</v>
      </c>
      <c r="AS64" s="18">
        <f t="shared" si="7"/>
        <v>0</v>
      </c>
      <c r="AT64" s="18">
        <f t="shared" si="8"/>
        <v>0</v>
      </c>
      <c r="AU64" s="18">
        <f t="shared" si="9"/>
        <v>0</v>
      </c>
      <c r="AV64" s="18">
        <f t="shared" si="10"/>
        <v>0</v>
      </c>
      <c r="AW64" s="18">
        <f t="shared" si="11"/>
        <v>0</v>
      </c>
      <c r="AX64" s="18">
        <f t="shared" si="12"/>
        <v>0</v>
      </c>
      <c r="AY64" s="18">
        <f t="shared" si="13"/>
        <v>0</v>
      </c>
      <c r="AZ64" s="18">
        <f t="shared" si="14"/>
        <v>0</v>
      </c>
      <c r="BA64" s="18">
        <f t="shared" si="15"/>
        <v>0</v>
      </c>
    </row>
    <row r="65" spans="1:53" x14ac:dyDescent="0.25">
      <c r="A65" s="15"/>
      <c r="J65" s="16"/>
      <c r="AI65" s="17">
        <f t="shared" si="16"/>
        <v>0</v>
      </c>
      <c r="AJ65" s="18">
        <f t="shared" si="17"/>
        <v>0</v>
      </c>
      <c r="AK65" s="18">
        <f t="shared" si="0"/>
        <v>0</v>
      </c>
      <c r="AL65" s="18">
        <f t="shared" si="1"/>
        <v>0</v>
      </c>
      <c r="AM65" s="18">
        <f t="shared" si="2"/>
        <v>0</v>
      </c>
      <c r="AN65" s="18">
        <f t="shared" si="3"/>
        <v>0</v>
      </c>
      <c r="AO65" s="18">
        <f t="shared" si="4"/>
        <v>0</v>
      </c>
      <c r="AP65" s="18">
        <f t="shared" si="18"/>
        <v>0</v>
      </c>
      <c r="AQ65" s="18">
        <f t="shared" si="5"/>
        <v>0</v>
      </c>
      <c r="AR65" s="18">
        <f t="shared" si="6"/>
        <v>0</v>
      </c>
      <c r="AS65" s="18">
        <f t="shared" si="7"/>
        <v>0</v>
      </c>
      <c r="AT65" s="18">
        <f t="shared" si="8"/>
        <v>0</v>
      </c>
      <c r="AU65" s="18">
        <f t="shared" si="9"/>
        <v>0</v>
      </c>
      <c r="AV65" s="18">
        <f t="shared" si="10"/>
        <v>0</v>
      </c>
      <c r="AW65" s="18">
        <f t="shared" si="11"/>
        <v>0</v>
      </c>
      <c r="AX65" s="18">
        <f t="shared" si="12"/>
        <v>0</v>
      </c>
      <c r="AY65" s="18">
        <f t="shared" si="13"/>
        <v>0</v>
      </c>
      <c r="AZ65" s="18">
        <f t="shared" si="14"/>
        <v>0</v>
      </c>
      <c r="BA65" s="18">
        <f t="shared" si="15"/>
        <v>0</v>
      </c>
    </row>
    <row r="66" spans="1:53" x14ac:dyDescent="0.25">
      <c r="A66" s="15"/>
      <c r="J66" s="16"/>
      <c r="AI66" s="17">
        <f t="shared" si="16"/>
        <v>0</v>
      </c>
      <c r="AJ66" s="18">
        <f t="shared" ref="AJ66:AJ129" si="23">SUMIFS(N66,D66,"*"&amp;$BC$1&amp;"*")</f>
        <v>0</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c r="J67" s="16"/>
      <c r="AI67" s="17">
        <f t="shared" ref="AI67:AI130" si="41">SUM(AJ67:BA67)</f>
        <v>0</v>
      </c>
      <c r="AJ67" s="18">
        <f t="shared" si="23"/>
        <v>0</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c r="J68" s="16"/>
      <c r="AI68" s="17">
        <f t="shared" si="41"/>
        <v>0</v>
      </c>
      <c r="AJ68" s="18">
        <f t="shared" si="23"/>
        <v>0</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c r="J69" s="16"/>
      <c r="AI69" s="17">
        <f t="shared" si="41"/>
        <v>0</v>
      </c>
      <c r="AJ69" s="18">
        <f t="shared" si="23"/>
        <v>0</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c r="J70" s="16"/>
      <c r="AI70" s="17">
        <f t="shared" si="41"/>
        <v>0</v>
      </c>
      <c r="AJ70" s="18">
        <f t="shared" si="23"/>
        <v>0</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c r="J71" s="16"/>
      <c r="AI71" s="17">
        <f t="shared" si="41"/>
        <v>0</v>
      </c>
      <c r="AJ71" s="18">
        <f t="shared" si="23"/>
        <v>0</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c r="J72" s="16"/>
      <c r="AI72" s="17">
        <f t="shared" si="41"/>
        <v>0</v>
      </c>
      <c r="AJ72" s="18">
        <f t="shared" si="23"/>
        <v>0</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c r="J73" s="16"/>
      <c r="AI73" s="17">
        <f t="shared" si="41"/>
        <v>0</v>
      </c>
      <c r="AJ73" s="18">
        <f t="shared" si="23"/>
        <v>0</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c r="J74" s="16"/>
      <c r="AI74" s="17">
        <f t="shared" si="41"/>
        <v>0</v>
      </c>
      <c r="AJ74" s="18">
        <f t="shared" si="23"/>
        <v>0</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c r="J75" s="16"/>
      <c r="AI75" s="17">
        <f t="shared" si="41"/>
        <v>0</v>
      </c>
      <c r="AJ75" s="18">
        <f t="shared" si="23"/>
        <v>0</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c r="J76" s="16"/>
      <c r="AI76" s="17">
        <f t="shared" si="41"/>
        <v>0</v>
      </c>
      <c r="AJ76" s="18">
        <f t="shared" si="23"/>
        <v>0</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c r="J77" s="16"/>
      <c r="AI77" s="17">
        <f t="shared" si="41"/>
        <v>0</v>
      </c>
      <c r="AJ77" s="18">
        <f t="shared" si="23"/>
        <v>0</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c r="J78" s="16"/>
      <c r="AI78" s="17">
        <f t="shared" si="41"/>
        <v>0</v>
      </c>
      <c r="AJ78" s="18">
        <f t="shared" si="23"/>
        <v>0</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c r="J79" s="16"/>
      <c r="AI79" s="17">
        <f t="shared" si="41"/>
        <v>0</v>
      </c>
      <c r="AJ79" s="18">
        <f t="shared" si="23"/>
        <v>0</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c r="J80" s="16"/>
      <c r="AI80" s="17">
        <f t="shared" si="41"/>
        <v>0</v>
      </c>
      <c r="AJ80" s="18">
        <f t="shared" si="23"/>
        <v>0</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c r="J81" s="16"/>
      <c r="AI81" s="17">
        <f t="shared" si="41"/>
        <v>0</v>
      </c>
      <c r="AJ81" s="18">
        <f t="shared" si="23"/>
        <v>0</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c r="J82" s="16"/>
      <c r="AI82" s="17">
        <f t="shared" si="41"/>
        <v>0</v>
      </c>
      <c r="AJ82" s="18">
        <f t="shared" si="23"/>
        <v>0</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c r="J83" s="16"/>
      <c r="AI83" s="17">
        <f t="shared" si="41"/>
        <v>0</v>
      </c>
      <c r="AJ83" s="18">
        <f t="shared" si="23"/>
        <v>0</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c r="J84" s="16"/>
      <c r="AI84" s="17">
        <f t="shared" si="41"/>
        <v>0</v>
      </c>
      <c r="AJ84" s="18">
        <f t="shared" si="23"/>
        <v>0</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c r="J85" s="16"/>
      <c r="AI85" s="17">
        <f t="shared" si="41"/>
        <v>0</v>
      </c>
      <c r="AJ85" s="18">
        <f t="shared" si="23"/>
        <v>0</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c r="J86" s="16"/>
      <c r="AI86" s="17">
        <f t="shared" si="41"/>
        <v>0</v>
      </c>
      <c r="AJ86" s="18">
        <f t="shared" si="23"/>
        <v>0</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c r="J87" s="16"/>
      <c r="AI87" s="17">
        <f t="shared" si="41"/>
        <v>0</v>
      </c>
      <c r="AJ87" s="18">
        <f t="shared" si="23"/>
        <v>0</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c r="J88" s="16"/>
      <c r="AI88" s="17">
        <f t="shared" si="41"/>
        <v>0</v>
      </c>
      <c r="AJ88" s="18">
        <f t="shared" si="23"/>
        <v>0</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c r="J89" s="16"/>
      <c r="AI89" s="17">
        <f t="shared" si="41"/>
        <v>0</v>
      </c>
      <c r="AJ89" s="18">
        <f t="shared" si="23"/>
        <v>0</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c r="J90" s="16"/>
      <c r="AI90" s="17">
        <f t="shared" si="41"/>
        <v>0</v>
      </c>
      <c r="AJ90" s="18">
        <f t="shared" si="23"/>
        <v>0</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c r="J91" s="16"/>
      <c r="AI91" s="17">
        <f t="shared" si="41"/>
        <v>0</v>
      </c>
      <c r="AJ91" s="18">
        <f t="shared" si="23"/>
        <v>0</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c r="J92" s="16"/>
      <c r="AI92" s="17">
        <f t="shared" si="41"/>
        <v>0</v>
      </c>
      <c r="AJ92" s="18">
        <f t="shared" si="23"/>
        <v>0</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c r="J93" s="16"/>
      <c r="AI93" s="17">
        <f t="shared" si="41"/>
        <v>0</v>
      </c>
      <c r="AJ93" s="18">
        <f t="shared" si="23"/>
        <v>0</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c r="J94" s="16"/>
      <c r="AI94" s="17">
        <f t="shared" si="41"/>
        <v>0</v>
      </c>
      <c r="AJ94" s="18">
        <f t="shared" si="23"/>
        <v>0</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c r="J95" s="16"/>
      <c r="AI95" s="17">
        <f t="shared" si="41"/>
        <v>0</v>
      </c>
      <c r="AJ95" s="18">
        <f t="shared" si="23"/>
        <v>0</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c r="J96" s="16"/>
      <c r="AI96" s="17">
        <f t="shared" si="41"/>
        <v>0</v>
      </c>
      <c r="AJ96" s="18">
        <f t="shared" si="23"/>
        <v>0</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c r="J97" s="16"/>
      <c r="AI97" s="17">
        <f t="shared" si="41"/>
        <v>0</v>
      </c>
      <c r="AJ97" s="18">
        <f t="shared" si="23"/>
        <v>0</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c r="J98" s="16"/>
      <c r="AI98" s="17">
        <f t="shared" si="41"/>
        <v>0</v>
      </c>
      <c r="AJ98" s="18">
        <f t="shared" si="23"/>
        <v>0</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c r="J99" s="16"/>
      <c r="AI99" s="17">
        <f t="shared" si="41"/>
        <v>0</v>
      </c>
      <c r="AJ99" s="18">
        <f t="shared" si="23"/>
        <v>0</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c r="J100" s="16"/>
      <c r="AI100" s="17">
        <f t="shared" si="41"/>
        <v>0</v>
      </c>
      <c r="AJ100" s="18">
        <f t="shared" si="23"/>
        <v>0</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c r="J101" s="16"/>
      <c r="AI101" s="17">
        <f t="shared" si="41"/>
        <v>0</v>
      </c>
      <c r="AJ101" s="18">
        <f t="shared" si="23"/>
        <v>0</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c r="J102" s="16"/>
      <c r="AI102" s="17">
        <f t="shared" si="41"/>
        <v>0</v>
      </c>
      <c r="AJ102" s="18">
        <f t="shared" si="23"/>
        <v>0</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c r="J103" s="16"/>
      <c r="AI103" s="17">
        <f t="shared" si="41"/>
        <v>0</v>
      </c>
      <c r="AJ103" s="18">
        <f t="shared" si="23"/>
        <v>0</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c r="J104" s="16"/>
      <c r="AI104" s="17">
        <f t="shared" si="41"/>
        <v>0</v>
      </c>
      <c r="AJ104" s="18">
        <f t="shared" si="23"/>
        <v>0</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c r="J105" s="16"/>
      <c r="AI105" s="17">
        <f t="shared" si="41"/>
        <v>0</v>
      </c>
      <c r="AJ105" s="18">
        <f t="shared" si="23"/>
        <v>0</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c r="J106" s="16"/>
      <c r="AI106" s="17">
        <f t="shared" si="41"/>
        <v>0</v>
      </c>
      <c r="AJ106" s="18">
        <f t="shared" si="23"/>
        <v>0</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c r="J107" s="16"/>
      <c r="AI107" s="17">
        <f t="shared" si="41"/>
        <v>0</v>
      </c>
      <c r="AJ107" s="18">
        <f t="shared" si="23"/>
        <v>0</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c r="J108" s="16"/>
      <c r="AI108" s="17">
        <f t="shared" si="41"/>
        <v>0</v>
      </c>
      <c r="AJ108" s="18">
        <f t="shared" si="23"/>
        <v>0</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c r="J109" s="16"/>
      <c r="AI109" s="17">
        <f t="shared" si="41"/>
        <v>0</v>
      </c>
      <c r="AJ109" s="18">
        <f t="shared" si="23"/>
        <v>0</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c r="J110" s="16"/>
      <c r="AI110" s="17">
        <f t="shared" si="41"/>
        <v>0</v>
      </c>
      <c r="AJ110" s="18">
        <f t="shared" si="23"/>
        <v>0</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c r="J111" s="16"/>
      <c r="AI111" s="17">
        <f t="shared" si="41"/>
        <v>0</v>
      </c>
      <c r="AJ111" s="18">
        <f t="shared" si="23"/>
        <v>0</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c r="J112" s="16"/>
      <c r="AI112" s="17">
        <f t="shared" si="41"/>
        <v>0</v>
      </c>
      <c r="AJ112" s="18">
        <f t="shared" si="23"/>
        <v>0</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c r="J113" s="16"/>
      <c r="AI113" s="17">
        <f t="shared" si="41"/>
        <v>0</v>
      </c>
      <c r="AJ113" s="18">
        <f t="shared" si="23"/>
        <v>0</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c r="J114" s="16"/>
      <c r="AI114" s="17">
        <f t="shared" si="41"/>
        <v>0</v>
      </c>
      <c r="AJ114" s="18">
        <f t="shared" si="23"/>
        <v>0</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c r="J115" s="16"/>
      <c r="AI115" s="17">
        <f t="shared" si="41"/>
        <v>0</v>
      </c>
      <c r="AJ115" s="18">
        <f t="shared" si="23"/>
        <v>0</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c r="J116" s="16"/>
      <c r="AI116" s="17">
        <f t="shared" si="41"/>
        <v>0</v>
      </c>
      <c r="AJ116" s="18">
        <f t="shared" si="23"/>
        <v>0</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c r="J117" s="16"/>
      <c r="AI117" s="17">
        <f t="shared" si="41"/>
        <v>0</v>
      </c>
      <c r="AJ117" s="18">
        <f t="shared" si="23"/>
        <v>0</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c r="J118" s="16"/>
      <c r="AI118" s="17">
        <f t="shared" si="41"/>
        <v>0</v>
      </c>
      <c r="AJ118" s="18">
        <f t="shared" si="23"/>
        <v>0</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c r="J119" s="16"/>
      <c r="AI119" s="17">
        <f t="shared" si="41"/>
        <v>0</v>
      </c>
      <c r="AJ119" s="18">
        <f t="shared" si="23"/>
        <v>0</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c r="J120" s="16"/>
      <c r="AI120" s="17">
        <f t="shared" si="41"/>
        <v>0</v>
      </c>
      <c r="AJ120" s="18">
        <f t="shared" si="23"/>
        <v>0</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c r="J121" s="16"/>
      <c r="AI121" s="17">
        <f t="shared" si="41"/>
        <v>0</v>
      </c>
      <c r="AJ121" s="18">
        <f t="shared" si="23"/>
        <v>0</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c r="J122" s="16"/>
      <c r="AI122" s="17">
        <f t="shared" si="41"/>
        <v>0</v>
      </c>
      <c r="AJ122" s="18">
        <f t="shared" si="23"/>
        <v>0</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c r="J123" s="16"/>
      <c r="AI123" s="17">
        <f t="shared" si="41"/>
        <v>0</v>
      </c>
      <c r="AJ123" s="18">
        <f t="shared" si="23"/>
        <v>0</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c r="J124" s="16"/>
      <c r="AI124" s="17">
        <f t="shared" si="41"/>
        <v>0</v>
      </c>
      <c r="AJ124" s="18">
        <f t="shared" si="23"/>
        <v>0</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c r="J125" s="16"/>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c r="J126" s="16"/>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c r="J127" s="16"/>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c r="J128" s="16"/>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c r="J129" s="16"/>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c r="J130" s="16"/>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c r="J131" s="16"/>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c r="J132" s="16"/>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c r="J133" s="16"/>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c r="J134" s="16"/>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Q1500">
    <sortCondition ref="A2:A1500"/>
  </sortState>
  <conditionalFormatting sqref="A58:S64">
    <cfRule type="containsText" dxfId="4" priority="1" operator="containsText" text=", USA">
      <formula>NOT(ISERROR(SEARCH(", USA",A58)))</formula>
    </cfRule>
    <cfRule type="containsText" dxfId="3" priority="2" operator="containsText" text=", CSA">
      <formula>NOT(ISERROR(SEARCH(", CSA",A58)))</formula>
    </cfRule>
  </conditionalFormatting>
  <conditionalFormatting sqref="A2:W57 T58:W59">
    <cfRule type="containsText" dxfId="2" priority="3" operator="containsText" text=", USA">
      <formula>NOT(ISERROR(SEARCH(", USA",A2)))</formula>
    </cfRule>
    <cfRule type="containsText" dxfId="1" priority="4" operator="containsText" text=", CSA">
      <formula>NOT(ISERROR(SEARCH(", CSA",A2)))</formula>
    </cfRule>
  </conditionalFormatting>
  <conditionalFormatting sqref="AJ2:BA1048576">
    <cfRule type="cellIs" dxfId="0" priority="5"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4" t="s">
        <v>0</v>
      </c>
      <c r="E3" s="94"/>
      <c r="F3" s="1"/>
    </row>
    <row r="4" spans="4:8" s="3" customFormat="1" ht="30" customHeight="1" x14ac:dyDescent="0.25">
      <c r="D4" s="6">
        <v>16</v>
      </c>
      <c r="E4" s="7" t="s">
        <v>1</v>
      </c>
    </row>
    <row r="5" spans="4:8" s="3" customFormat="1" ht="30" customHeight="1" x14ac:dyDescent="0.25">
      <c r="D5" s="95" t="s">
        <v>2</v>
      </c>
      <c r="E5" s="95"/>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6" t="s">
        <v>8</v>
      </c>
      <c r="E11" s="96"/>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Andrew Boustouler</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2025-03-18T23:46:26Z</dcterms:modified>
</cp:coreProperties>
</file>